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<sst xmlns="http://schemas.openxmlformats.org/spreadsheetml/2006/main" count="435" uniqueCount="76">
  <si>
    <t>VERIFICACIONES</t>
  </si>
  <si>
    <t>1. DATOS GENERALES</t>
  </si>
  <si>
    <t xml:space="preserve">UBICACIÓN: </t>
  </si>
  <si>
    <t>CEBA - ILO</t>
  </si>
  <si>
    <t>NÚMERO 
DE SERIE:</t>
  </si>
  <si>
    <t>MARCA:</t>
  </si>
  <si>
    <t>THERMOSCIENTIFIC</t>
  </si>
  <si>
    <t>CÓDIGO PATRIMONIAL:</t>
  </si>
  <si>
    <t>60220359-0002</t>
  </si>
  <si>
    <t>MODELO:</t>
  </si>
  <si>
    <t>48i</t>
  </si>
  <si>
    <t>OPERADOR:</t>
  </si>
  <si>
    <t>Jorge Luis 
Hualpa Amable</t>
  </si>
  <si>
    <t>PARÁMETRO:</t>
  </si>
  <si>
    <t>CO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</si>
  <si>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</si>
  <si>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</si>
  <si>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</si>
  <si>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</si>
  <si>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</si>
  <si>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</si>
  <si>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</si>
  <si>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</si>
  <si>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</si>
  <si>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</si>
  <si>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</si>
  <si>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</si>
  <si>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</si>
  <si>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</si>
  <si>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</si>
  <si>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</si>
  <si>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</si>
  <si>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</si>
  <si>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</si>
  <si>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</si>
  <si>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</si>
  <si>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</si>
  <si>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</si>
  <si>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</si>
  <si>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</si>
  <si>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</si>
  <si>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</si>
  <si>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</si>
  <si>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</si>
  <si>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BENCH TEMPERATURE (°C)</t>
  </si>
  <si>
    <t>PRESSURE (mmHg)</t>
  </si>
  <si>
    <t>FLOW (lpm)</t>
  </si>
  <si>
    <t>SAMPLE/REFERENCE RATIO</t>
  </si>
  <si>
    <t>BIAS VOLTAGE (V)</t>
  </si>
  <si>
    <t>AGC INTENSITY Hz</t>
  </si>
  <si>
    <t>MOTOR SPEED (%)</t>
  </si>
  <si>
    <t>CO CONCENTRACION PPM</t>
  </si>
  <si>
    <t>Otras Alarmas Detectadas en Monitor</t>
  </si>
  <si>
    <t>---</t>
  </si>
  <si>
    <t>NO</t>
  </si>
  <si>
    <t>MOTHERBOARD STATUS</t>
  </si>
  <si>
    <t>INTERFACE STATUS</t>
  </si>
  <si>
    <t>FILTRO DE ENTRADA DE MUESTRA</t>
  </si>
  <si>
    <t>CAMBIADO</t>
  </si>
  <si>
    <t xml:space="preserve">carga moderada 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</si>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</sst>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[$-280A]h:mm:ss\ AM/PM"/>
    <numFmt numFmtId="166" formatCode="0.0%"/>
  </numFmts>
  <fonts count="13">
    <font>
      <sz val="11.0"/>
      <color rgb="FF000000"/>
      <name val="Arial"/>
      <scheme val="minor"/>
    </font>
    <font>
      <b/>
      <u/>
      <sz val="11.0"/>
      <name val="Calibri"/>
    </font>
    <font>
      <b/>
      <sz val="10.0"/>
      <name val="Arial"/>
    </font>
    <font>
      <b/>
      <sz val="11.0"/>
      <name val="Calibri"/>
    </font>
    <font>
      <sz val="11.0"/>
      <color rgb="FF00000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1.0"/>
      <color rgb="FFFFC000"/>
      <name val="Arimo"/>
    </font>
    <font>
      <sz val="11.0"/>
      <color rgb="FF00B050"/>
      <name val="Arimo"/>
    </font>
    <font>
      <sz val="11.0"/>
      <color rgb="FFFF0000"/>
      <name val="Arimo"/>
    </font>
    <font>
      <sz val="11.0"/>
      <color rgb="FF000000"/>
      <name val="Arimo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horizontal="left"/>
    </xf>
    <xf borderId="0" fillId="0" fontId="4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3" fillId="0" fontId="6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0" fillId="0" fontId="4" numFmtId="0" xfId="0" applyAlignment="1" applyFont="1">
      <alignment vertical="center"/>
    </xf>
    <xf borderId="6" fillId="2" fontId="3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3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10" fillId="0" fontId="5" numFmtId="1" xfId="0" applyAlignment="1" applyBorder="1" applyFont="1" applyNumberFormat="1">
      <alignment horizontal="center" shrinkToFit="0" vertical="center" wrapText="1"/>
    </xf>
    <xf borderId="11" fillId="2" fontId="3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3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3" numFmtId="0" xfId="0" applyAlignment="1" applyBorder="1" applyFont="1">
      <alignment horizontal="center" shrinkToFit="0" vertical="center" wrapText="1"/>
    </xf>
    <xf borderId="17" fillId="2" fontId="3" numFmtId="0" xfId="0" applyAlignment="1" applyBorder="1" applyFont="1">
      <alignment horizontal="center" shrinkToFit="0" vertical="center" wrapText="1"/>
    </xf>
    <xf borderId="18" fillId="3" fontId="5" numFmtId="0" xfId="0" applyAlignment="1" applyBorder="1" applyFill="1" applyFont="1">
      <alignment horizontal="center" shrinkToFit="0" vertical="center" wrapText="1"/>
    </xf>
    <xf borderId="19" fillId="3" fontId="5" numFmtId="0" xfId="0" applyAlignment="1" applyBorder="1" applyFont="1">
      <alignment horizontal="center" shrinkToFit="0" vertical="center" wrapText="1"/>
    </xf>
    <xf borderId="19" fillId="0" fontId="5" numFmtId="1" xfId="0" applyAlignment="1" applyBorder="1" applyFont="1" applyNumberFormat="1">
      <alignment horizontal="center" vertical="center"/>
    </xf>
    <xf borderId="20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vertical="center"/>
    </xf>
    <xf borderId="0" fillId="0" fontId="8" numFmtId="0" xfId="0" applyAlignment="1" applyFont="1">
      <alignment horizontal="center" shrinkToFit="0" vertical="center" wrapText="1"/>
    </xf>
    <xf borderId="21" fillId="0" fontId="8" numFmtId="0" xfId="0" applyAlignment="1" applyBorder="1" applyFont="1">
      <alignment horizontal="center" vertical="center"/>
    </xf>
    <xf borderId="22" fillId="0" fontId="9" numFmtId="0" xfId="0" applyAlignment="1" applyBorder="1" applyFont="1">
      <alignment horizontal="center" vertical="center"/>
    </xf>
    <xf borderId="23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0" fillId="0" fontId="7" numFmtId="0" xfId="0" applyAlignment="1" applyFont="1">
      <alignment vertical="center"/>
    </xf>
    <xf borderId="24" fillId="2" fontId="3" numFmtId="0" xfId="0" applyAlignment="1" applyBorder="1" applyFont="1">
      <alignment horizontal="center" shrinkToFit="0" vertical="center" wrapText="1"/>
    </xf>
    <xf borderId="25" fillId="2" fontId="3" numFmtId="0" xfId="0" applyAlignment="1" applyBorder="1" applyFont="1">
      <alignment horizontal="center" shrinkToFit="0" vertical="center" wrapText="1"/>
    </xf>
    <xf borderId="26" fillId="0" fontId="6" numFmtId="0" xfId="0" applyBorder="1" applyFont="1"/>
    <xf borderId="16" fillId="3" fontId="3" numFmtId="164" xfId="0" applyAlignment="1" applyBorder="1" applyFont="1" applyNumberFormat="1">
      <alignment horizontal="center" shrinkToFit="0" vertical="center" wrapText="1"/>
    </xf>
    <xf borderId="16" fillId="3" fontId="3" numFmtId="165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24" fillId="0" fontId="4" numFmtId="0" xfId="0" applyAlignment="1" applyBorder="1" applyFont="1">
      <alignment vertical="center"/>
    </xf>
    <xf borderId="27" fillId="0" fontId="4" numFmtId="0" xfId="0" applyAlignment="1" applyBorder="1" applyFont="1">
      <alignment horizontal="center" vertical="center"/>
    </xf>
    <xf borderId="28" fillId="0" fontId="4" numFmtId="0" xfId="0" applyAlignment="1" applyBorder="1" applyFont="1">
      <alignment horizontal="center" vertical="center"/>
    </xf>
    <xf borderId="29" fillId="0" fontId="12" numFmtId="0" xfId="0" applyAlignment="1" applyBorder="1" applyFont="1">
      <alignment horizontal="center" vertical="center"/>
    </xf>
    <xf borderId="30" fillId="0" fontId="4" numFmtId="0" xfId="0" applyAlignment="1" applyBorder="1" applyFont="1">
      <alignment horizontal="center" vertical="center"/>
    </xf>
    <xf borderId="31" fillId="0" fontId="6" numFmtId="0" xfId="0" applyBorder="1" applyFont="1"/>
    <xf borderId="23" fillId="0" fontId="4" numFmtId="0" xfId="0" applyAlignment="1" applyBorder="1" applyFont="1">
      <alignment vertical="center"/>
    </xf>
    <xf borderId="32" fillId="0" fontId="4" numFmtId="0" xfId="0" applyAlignment="1" applyBorder="1" applyFont="1">
      <alignment horizontal="center" vertical="center"/>
    </xf>
    <xf borderId="33" fillId="0" fontId="4" numFmtId="0" xfId="0" applyAlignment="1" applyBorder="1" applyFont="1">
      <alignment horizontal="center" vertical="center"/>
    </xf>
    <xf borderId="34" fillId="0" fontId="12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borderId="32" fillId="0" fontId="4" numFmtId="1" xfId="0" applyAlignment="1" applyBorder="1" applyFont="1" applyNumberFormat="1">
      <alignment horizontal="center" vertical="center"/>
    </xf>
    <xf borderId="35" fillId="0" fontId="12" numFmtId="0" xfId="0" applyAlignment="1" applyBorder="1" applyFont="1">
      <alignment horizontal="center" vertical="center"/>
    </xf>
    <xf quotePrefix="1" borderId="32" fillId="0" fontId="4" numFmtId="0" xfId="0" applyAlignment="1" applyBorder="1" applyFont="1">
      <alignment horizontal="center" vertical="center"/>
    </xf>
    <xf quotePrefix="1" borderId="33" fillId="0" fontId="4" numFmtId="0" xfId="0" applyAlignment="1" applyBorder="1" applyFont="1">
      <alignment horizontal="center" vertical="center"/>
    </xf>
    <xf borderId="33" fillId="0" fontId="10" numFmtId="0" xfId="0" applyAlignment="1" applyBorder="1" applyFont="1">
      <alignment horizontal="center" vertical="center"/>
    </xf>
    <xf borderId="36" fillId="0" fontId="4" numFmtId="0" xfId="0" applyAlignment="1" applyBorder="1" applyFont="1">
      <alignment vertical="center"/>
    </xf>
    <xf quotePrefix="1" borderId="37" fillId="0" fontId="4" numFmtId="0" xfId="0" applyAlignment="1" applyBorder="1" applyFont="1">
      <alignment horizontal="center" vertical="center"/>
    </xf>
    <xf quotePrefix="1" borderId="38" fillId="0" fontId="4" numFmtId="0" xfId="0" applyAlignment="1" applyBorder="1" applyFont="1">
      <alignment horizontal="center" vertical="center"/>
    </xf>
    <xf borderId="37" fillId="0" fontId="4" numFmtId="0" xfId="0" applyAlignment="1" applyBorder="1" applyFont="1">
      <alignment horizontal="center" vertical="center"/>
    </xf>
    <xf borderId="39" fillId="0" fontId="10" numFmtId="0" xfId="0" applyAlignment="1" applyBorder="1" applyFont="1">
      <alignment horizontal="center" vertical="center"/>
    </xf>
    <xf borderId="40" fillId="0" fontId="4" numFmtId="0" xfId="0" applyAlignment="1" applyBorder="1" applyFont="1">
      <alignment horizontal="center" vertical="center"/>
    </xf>
    <xf borderId="39" fillId="0" fontId="6" numFmtId="0" xfId="0" applyBorder="1" applyFont="1"/>
    <xf borderId="41" fillId="0" fontId="6" numFmtId="0" xfId="0" applyBorder="1" applyFont="1"/>
    <xf borderId="21" fillId="0" fontId="6" numFmtId="0" xfId="0" applyBorder="1" applyFont="1"/>
    <xf borderId="42" fillId="2" fontId="3" numFmtId="0" xfId="0" applyAlignment="1" applyBorder="1" applyFont="1">
      <alignment shrinkToFit="0" vertical="center" wrapText="1"/>
    </xf>
    <xf borderId="43" fillId="0" fontId="4" numFmtId="0" xfId="0" applyAlignment="1" applyBorder="1" applyFont="1">
      <alignment vertical="center"/>
    </xf>
    <xf borderId="43" fillId="0" fontId="5" numFmtId="166" xfId="0" applyAlignment="1" applyBorder="1" applyFont="1" applyNumberFormat="1">
      <alignment horizontal="center" vertical="center"/>
    </xf>
    <xf borderId="43" fillId="0" fontId="4" numFmtId="0" xfId="0" applyAlignment="1" applyBorder="1" applyFont="1">
      <alignment horizontal="center" vertical="center"/>
    </xf>
    <xf borderId="44" fillId="3" fontId="4" numFmtId="0" xfId="0" applyAlignment="1" applyBorder="1" applyFont="1">
      <alignment horizontal="center" vertical="center"/>
    </xf>
    <xf borderId="43" fillId="0" fontId="12" numFmtId="0" xfId="0" applyAlignment="1" applyBorder="1" applyFont="1">
      <alignment horizontal="center" vertical="center"/>
    </xf>
    <xf borderId="45" fillId="0" fontId="5" numFmtId="166" xfId="0" applyAlignment="1" applyBorder="1" applyFont="1" applyNumberFormat="1">
      <alignment horizontal="center" vertical="center"/>
    </xf>
    <xf borderId="44" fillId="3" fontId="12" numFmtId="0" xfId="0" applyAlignment="1" applyBorder="1" applyFont="1">
      <alignment horizontal="center" vertical="center"/>
    </xf>
    <xf borderId="0" fillId="0" fontId="4" numFmtId="0" xfId="0" applyAlignment="1" applyFont="1">
      <alignment horizontal="center"/>
    </xf>
    <xf borderId="16" fillId="3" fontId="3" numFmtId="164" xfId="0" applyAlignment="1" applyBorder="1" applyFont="1" applyNumberFormat="1">
      <alignment horizontal="center" readingOrder="0" shrinkToFit="0" vertical="center" wrapText="1"/>
    </xf>
    <xf borderId="16" fillId="3" fontId="3" numFmtId="165" xfId="0" applyAlignment="1" applyBorder="1" applyFont="1" applyNumberFormat="1">
      <alignment horizontal="center" readingOrder="0" shrinkToFit="0" vertical="center" wrapText="1"/>
    </xf>
    <xf borderId="27" fillId="0" fontId="4" numFmtId="0" xfId="0" applyAlignment="1" applyBorder="1" applyFont="1">
      <alignment horizontal="center" readingOrder="0" vertical="center"/>
    </xf>
    <xf borderId="32" fillId="0" fontId="4" numFmtId="0" xfId="0" applyAlignment="1" applyBorder="1" applyFont="1">
      <alignment horizontal="center" readingOrder="0" vertical="center"/>
    </xf>
    <xf borderId="32" fillId="0" fontId="4" numFmtId="1" xfId="0" applyAlignment="1" applyBorder="1" applyFont="1" applyNumberFormat="1">
      <alignment horizontal="center" readingOrder="0" vertical="center"/>
    </xf>
  </cellXfs>
  <cellStyles count="1">
    <cellStyle xfId="0" name="Normal" builtinId="0"/>
  </cellStyles>
  <dxfs count="4">
    <dxf>
      <font>
        <color rgb="FFFFFFFF"/>
      </font>
      <fill>
        <patternFill patternType="none"/>
      </fill>
      <border/>
    </dxf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8.43"/>
    <col customWidth="1" min="2" max="2" width="15.57"/>
    <col customWidth="1" min="3" max="3" width="14.71"/>
    <col customWidth="1" min="4" max="4" width="20.14"/>
    <col customWidth="1" min="5" max="5" width="19.57"/>
    <col customWidth="1" min="6" max="6" width="19.86"/>
    <col customWidth="1" min="7" max="7" width="20.14"/>
    <col customWidth="1" min="8" max="8" width="19.86"/>
    <col customWidth="1" min="9" max="9" width="19.29"/>
    <col customWidth="1" min="10" max="10" width="19.86"/>
    <col customWidth="1" min="11" max="11" width="29.29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>
      <c r="A3" s="6" t="s">
        <v>2</v>
      </c>
      <c r="B3" s="7" t="s">
        <v>3</v>
      </c>
      <c r="C3" s="8"/>
      <c r="D3" s="9" t="s">
        <v>4</v>
      </c>
      <c r="E3" s="10">
        <v>1.193085162E9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0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44869.0</v>
      </c>
      <c r="F19" s="26" t="s">
        <v>38</v>
      </c>
      <c r="G19" s="47">
        <v>0.53125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4.25" customHeight="1">
      <c r="A21" s="49" t="s">
        <v>43</v>
      </c>
      <c r="B21" s="50">
        <v>8.0</v>
      </c>
      <c r="C21" s="51">
        <v>47.0</v>
      </c>
      <c r="D21" s="50">
        <v>32.4</v>
      </c>
      <c r="E21" s="52" t="s">
        <v>31</v>
      </c>
      <c r="F21" s="53"/>
      <c r="G21" s="54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4.25" customHeight="1">
      <c r="A22" s="55" t="s">
        <v>44</v>
      </c>
      <c r="B22" s="56">
        <v>40.0</v>
      </c>
      <c r="C22" s="57">
        <v>59.0</v>
      </c>
      <c r="D22" s="56">
        <v>48.0</v>
      </c>
      <c r="E22" s="58" t="s">
        <v>31</v>
      </c>
      <c r="F22" s="59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55" t="s">
        <v>45</v>
      </c>
      <c r="B23" s="56">
        <v>250.0</v>
      </c>
      <c r="C23" s="57">
        <v>1000.0</v>
      </c>
      <c r="D23" s="56">
        <v>724.4</v>
      </c>
      <c r="E23" s="58" t="s">
        <v>31</v>
      </c>
      <c r="F23" s="59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55" t="s">
        <v>46</v>
      </c>
      <c r="B24" s="56">
        <v>0.35</v>
      </c>
      <c r="C24" s="57">
        <v>1.5</v>
      </c>
      <c r="D24" s="56">
        <v>1.069</v>
      </c>
      <c r="E24" s="58" t="s">
        <v>31</v>
      </c>
      <c r="F24" s="59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55" t="s">
        <v>47</v>
      </c>
      <c r="B25" s="56">
        <v>1.14</v>
      </c>
      <c r="C25" s="57">
        <v>1.18</v>
      </c>
      <c r="D25" s="56">
        <v>1.1549921</v>
      </c>
      <c r="E25" s="58" t="s">
        <v>31</v>
      </c>
      <c r="F25" s="59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55" t="s">
        <v>48</v>
      </c>
      <c r="B26" s="56">
        <v>-130.0</v>
      </c>
      <c r="C26" s="57">
        <v>-100.0</v>
      </c>
      <c r="D26" s="56">
        <v>-106.0</v>
      </c>
      <c r="E26" s="58" t="s">
        <v>31</v>
      </c>
      <c r="F26" s="59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4.25" customHeight="1">
      <c r="A27" s="55" t="s">
        <v>49</v>
      </c>
      <c r="B27" s="56">
        <v>150000.0</v>
      </c>
      <c r="C27" s="57">
        <v>300000.0</v>
      </c>
      <c r="D27" s="56">
        <v>197467.0</v>
      </c>
      <c r="E27" s="58" t="s">
        <v>31</v>
      </c>
      <c r="F27" s="13"/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55" t="s">
        <v>50</v>
      </c>
      <c r="B28" s="56">
        <v>100.0</v>
      </c>
      <c r="C28" s="57">
        <v>100.0</v>
      </c>
      <c r="D28" s="60">
        <v>100.0</v>
      </c>
      <c r="E28" s="61" t="s">
        <v>31</v>
      </c>
      <c r="F28" s="13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55" t="s">
        <v>51</v>
      </c>
      <c r="B29" s="56">
        <v>0.0</v>
      </c>
      <c r="C29" s="57">
        <v>10000.0</v>
      </c>
      <c r="D29" s="56">
        <v>0.198</v>
      </c>
      <c r="E29" s="61" t="s">
        <v>31</v>
      </c>
      <c r="F29" s="13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4.25" customHeight="1">
      <c r="A30" s="55" t="s">
        <v>52</v>
      </c>
      <c r="B30" s="62" t="s">
        <v>53</v>
      </c>
      <c r="C30" s="63" t="s">
        <v>53</v>
      </c>
      <c r="D30" s="56" t="s">
        <v>54</v>
      </c>
      <c r="E30" s="39" t="s">
        <v>31</v>
      </c>
      <c r="F30" s="59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4.25" customHeight="1">
      <c r="A31" s="55" t="s">
        <v>55</v>
      </c>
      <c r="B31" s="62" t="s">
        <v>53</v>
      </c>
      <c r="C31" s="63" t="s">
        <v>53</v>
      </c>
      <c r="D31" s="56" t="s">
        <v>32</v>
      </c>
      <c r="E31" s="39" t="s">
        <v>31</v>
      </c>
      <c r="F31" s="59"/>
      <c r="G31" s="1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55" t="s">
        <v>56</v>
      </c>
      <c r="B32" s="62" t="s">
        <v>53</v>
      </c>
      <c r="C32" s="63" t="s">
        <v>53</v>
      </c>
      <c r="D32" s="56" t="s">
        <v>32</v>
      </c>
      <c r="E32" s="64" t="s">
        <v>31</v>
      </c>
      <c r="F32" s="59"/>
      <c r="G32" s="14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14.25" customHeight="1">
      <c r="A33" s="65" t="s">
        <v>57</v>
      </c>
      <c r="B33" s="66" t="s">
        <v>53</v>
      </c>
      <c r="C33" s="67" t="s">
        <v>53</v>
      </c>
      <c r="D33" s="68" t="s">
        <v>58</v>
      </c>
      <c r="E33" s="69" t="s">
        <v>31</v>
      </c>
      <c r="F33" s="70" t="s">
        <v>59</v>
      </c>
      <c r="G33" s="7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14.25" customHeight="1">
      <c r="A34" s="11" t="s">
        <v>60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ht="14.25" customHeight="1">
      <c r="A35" s="42" t="s">
        <v>61</v>
      </c>
      <c r="B35" s="11"/>
      <c r="C35" s="11"/>
      <c r="D35" s="11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ht="18.0" customHeight="1">
      <c r="A36" s="43" t="s">
        <v>35</v>
      </c>
      <c r="B36" s="43" t="s">
        <v>62</v>
      </c>
      <c r="C36" s="44" t="s">
        <v>63</v>
      </c>
      <c r="D36" s="72"/>
      <c r="E36" s="72"/>
      <c r="F36" s="45"/>
      <c r="G36" s="44" t="s">
        <v>64</v>
      </c>
      <c r="H36" s="72"/>
      <c r="I36" s="72"/>
      <c r="J36" s="72"/>
      <c r="K36" s="45"/>
      <c r="L36" s="11"/>
      <c r="M36" s="11"/>
      <c r="N36" s="11"/>
      <c r="O36" s="11"/>
      <c r="P36" s="11"/>
      <c r="Q36" s="11"/>
    </row>
    <row r="37" ht="15.75" customHeight="1">
      <c r="A37" s="73"/>
      <c r="B37" s="73"/>
      <c r="C37" s="26" t="s">
        <v>37</v>
      </c>
      <c r="D37" s="46"/>
      <c r="E37" s="26" t="s">
        <v>38</v>
      </c>
      <c r="F37" s="47"/>
      <c r="G37" s="26" t="s">
        <v>37</v>
      </c>
      <c r="H37" s="46"/>
      <c r="I37" s="26" t="s">
        <v>38</v>
      </c>
      <c r="J37" s="47"/>
      <c r="K37" s="74"/>
      <c r="L37" s="11"/>
      <c r="M37" s="11"/>
      <c r="N37" s="11"/>
      <c r="O37" s="11"/>
      <c r="P37" s="11"/>
      <c r="Q37" s="11"/>
    </row>
    <row r="38" ht="27.0" customHeight="1">
      <c r="A38" s="48"/>
      <c r="B38" s="48"/>
      <c r="C38" s="26" t="s">
        <v>65</v>
      </c>
      <c r="D38" s="26" t="s">
        <v>66</v>
      </c>
      <c r="E38" s="26" t="s">
        <v>67</v>
      </c>
      <c r="F38" s="26" t="s">
        <v>28</v>
      </c>
      <c r="G38" s="26" t="s">
        <v>65</v>
      </c>
      <c r="H38" s="26" t="s">
        <v>66</v>
      </c>
      <c r="I38" s="26" t="s">
        <v>67</v>
      </c>
      <c r="J38" s="26" t="s">
        <v>28</v>
      </c>
      <c r="K38" s="26" t="s">
        <v>42</v>
      </c>
      <c r="L38" s="11"/>
      <c r="M38" s="11"/>
      <c r="N38" s="11"/>
      <c r="O38" s="11"/>
      <c r="P38" s="11"/>
      <c r="Q38" s="11"/>
    </row>
    <row r="39" ht="14.25" customHeight="1">
      <c r="A39" s="75" t="s">
        <v>68</v>
      </c>
      <c r="B39" s="76">
        <v>0.041</v>
      </c>
      <c r="C39" s="77"/>
      <c r="D39" s="78"/>
      <c r="E39" s="76" t="str">
        <f>IFERROR(ABS(D39-C39)/D39,"")</f>
        <v/>
      </c>
      <c r="F39" s="79" t="s">
        <v>31</v>
      </c>
      <c r="G39" s="77"/>
      <c r="H39" s="78"/>
      <c r="I39" s="80" t="str">
        <f>IFERROR(ABS(H39-G39)/H39,"")</f>
        <v/>
      </c>
      <c r="J39" s="81" t="s">
        <v>31</v>
      </c>
      <c r="K39" s="78"/>
      <c r="L39" s="11"/>
      <c r="M39" s="11"/>
      <c r="N39" s="11"/>
      <c r="O39" s="11"/>
      <c r="P39" s="11"/>
      <c r="Q39" s="11"/>
    </row>
    <row r="40" ht="14.25" customHeight="1">
      <c r="A40" t="s">
        <v>69</v>
      </c>
    </row>
    <row r="41" ht="14.25" customHeight="1">
      <c r="D41" s="82"/>
    </row>
    <row r="42" ht="14.25" customHeight="1">
      <c r="D42" s="82"/>
    </row>
    <row r="43" ht="14.25" customHeight="1">
      <c r="D43" s="82"/>
    </row>
    <row r="44" ht="14.25" customHeight="1">
      <c r="D44" s="82"/>
    </row>
    <row r="45" ht="14.25" customHeight="1">
      <c r="D45" s="82"/>
    </row>
    <row r="46" ht="14.25" customHeight="1">
      <c r="D46" s="82"/>
    </row>
    <row r="47" ht="14.25" customHeight="1">
      <c r="D47" s="82"/>
    </row>
    <row r="48" ht="14.25" customHeight="1">
      <c r="D48" s="82"/>
    </row>
    <row r="49" ht="14.25" customHeight="1">
      <c r="D49" s="82"/>
    </row>
    <row r="50" ht="14.25" customHeight="1">
      <c r="D50" s="82"/>
    </row>
    <row r="51" ht="14.25" customHeight="1">
      <c r="D51" s="82"/>
    </row>
    <row r="52" ht="14.25" customHeight="1">
      <c r="D52" s="82"/>
    </row>
    <row r="53" ht="14.25" customHeight="1">
      <c r="D53" s="82"/>
    </row>
    <row r="54" ht="14.25" customHeight="1">
      <c r="D54" s="82"/>
    </row>
    <row r="55" ht="14.25" customHeight="1">
      <c r="D55" s="82"/>
    </row>
    <row r="56" ht="14.25" customHeight="1">
      <c r="D56" s="82"/>
    </row>
    <row r="57" ht="14.25" customHeight="1">
      <c r="D57" s="82"/>
    </row>
    <row r="58" ht="14.25" customHeight="1">
      <c r="D58" s="82"/>
    </row>
    <row r="59" ht="14.25" customHeight="1">
      <c r="D59" s="82"/>
    </row>
    <row r="60" ht="14.25" customHeight="1">
      <c r="D60" s="82"/>
    </row>
    <row r="61" ht="14.25" customHeight="1">
      <c r="D61" s="82"/>
    </row>
    <row r="62" ht="14.25" customHeight="1">
      <c r="D62" s="82"/>
    </row>
    <row r="63" ht="14.25" customHeight="1">
      <c r="D63" s="82"/>
    </row>
    <row r="64" ht="14.25" customHeight="1">
      <c r="D64" s="82"/>
    </row>
    <row r="65" ht="14.25" customHeight="1">
      <c r="D65" s="82"/>
    </row>
    <row r="66" ht="14.25" customHeight="1">
      <c r="D66" s="82"/>
    </row>
    <row r="67" ht="14.25" customHeight="1">
      <c r="D67" s="82"/>
    </row>
    <row r="68" ht="14.25" customHeight="1">
      <c r="D68" s="82"/>
    </row>
    <row r="69" ht="14.25" customHeight="1">
      <c r="D69" s="82"/>
    </row>
    <row r="70" ht="14.25" customHeight="1">
      <c r="D70" s="82"/>
    </row>
    <row r="71" ht="14.25" customHeight="1">
      <c r="D71" s="82"/>
    </row>
    <row r="72" ht="14.25" customHeight="1">
      <c r="D72" s="82"/>
    </row>
    <row r="73" ht="14.25" customHeight="1">
      <c r="D73" s="82"/>
    </row>
    <row r="74" ht="14.25" customHeight="1">
      <c r="D74" s="82"/>
    </row>
    <row r="75" ht="14.25" customHeight="1">
      <c r="D75" s="82"/>
    </row>
    <row r="76" ht="14.25" customHeight="1">
      <c r="D76" s="82"/>
    </row>
    <row r="77" ht="14.25" customHeight="1">
      <c r="D77" s="82"/>
    </row>
    <row r="78" ht="14.25" customHeight="1">
      <c r="D78" s="82"/>
    </row>
    <row r="79" ht="14.25" customHeight="1">
      <c r="D79" s="82"/>
    </row>
    <row r="80" ht="14.25" customHeight="1">
      <c r="D80" s="82"/>
    </row>
    <row r="81" ht="14.25" customHeight="1">
      <c r="D81" s="82"/>
    </row>
    <row r="82" ht="14.25" customHeight="1">
      <c r="D82" s="82"/>
    </row>
    <row r="83" ht="14.25" customHeight="1">
      <c r="D83" s="82"/>
    </row>
    <row r="84" ht="14.25" customHeight="1">
      <c r="D84" s="82"/>
    </row>
    <row r="85" ht="14.25" customHeight="1">
      <c r="D85" s="82"/>
    </row>
    <row r="86" ht="14.25" customHeight="1">
      <c r="D86" s="82"/>
    </row>
    <row r="87" ht="14.25" customHeight="1">
      <c r="D87" s="82"/>
    </row>
    <row r="88" ht="14.25" customHeight="1">
      <c r="D88" s="82"/>
    </row>
    <row r="89" ht="14.25" customHeight="1">
      <c r="D89" s="82"/>
    </row>
    <row r="90" ht="14.25" customHeight="1">
      <c r="D90" s="82"/>
    </row>
    <row r="91" ht="14.25" customHeight="1">
      <c r="D91" s="82"/>
    </row>
    <row r="92" ht="14.25" customHeight="1">
      <c r="D92" s="82"/>
    </row>
    <row r="93" ht="14.25" customHeight="1">
      <c r="D93" s="82"/>
    </row>
    <row r="94" ht="14.25" customHeight="1">
      <c r="D94" s="82"/>
    </row>
    <row r="95" ht="14.25" customHeight="1">
      <c r="D95" s="82"/>
    </row>
    <row r="96" ht="14.25" customHeight="1">
      <c r="D96" s="82"/>
    </row>
    <row r="97" ht="14.25" customHeight="1">
      <c r="D97" s="82"/>
    </row>
    <row r="98" ht="14.25" customHeight="1">
      <c r="D98" s="82"/>
    </row>
    <row r="99" ht="14.25" customHeight="1">
      <c r="D99" s="82"/>
    </row>
    <row r="100" ht="14.25" customHeight="1">
      <c r="D100" s="82"/>
    </row>
  </sheetData>
  <mergeCells count="25">
    <mergeCell ref="F21:G21"/>
    <mergeCell ref="F22:G22"/>
    <mergeCell ref="F31:G31"/>
    <mergeCell ref="F30:G30"/>
    <mergeCell ref="F33:G33"/>
    <mergeCell ref="F32:G32"/>
    <mergeCell ref="G36:K36"/>
    <mergeCell ref="B36:B38"/>
    <mergeCell ref="A36:A38"/>
    <mergeCell ref="C36:F36"/>
    <mergeCell ref="F25:G25"/>
    <mergeCell ref="F26:G26"/>
    <mergeCell ref="B4:C4"/>
    <mergeCell ref="B5:C5"/>
    <mergeCell ref="B3:C3"/>
    <mergeCell ref="A1:G1"/>
    <mergeCell ref="B6:C6"/>
    <mergeCell ref="B19:C19"/>
    <mergeCell ref="F27:G27"/>
    <mergeCell ref="F20:G20"/>
    <mergeCell ref="F23:G23"/>
    <mergeCell ref="F29:G29"/>
    <mergeCell ref="F28:G28"/>
    <mergeCell ref="F24:G24"/>
    <mergeCell ref="A19:A20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D21&gt;C21</formula>
    </cfRule>
  </conditionalFormatting>
  <conditionalFormatting sqref="E21">
    <cfRule type="expression" dxfId="2" priority="3" stopIfTrue="1">
      <formula>AND(D21&gt;=B21,D21&lt;=C21)</formula>
    </cfRule>
  </conditionalFormatting>
  <conditionalFormatting sqref="E21">
    <cfRule type="expression" dxfId="3" priority="4" stopIfTrue="1">
      <formula>D21&lt;B21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6">
    <cfRule type="expression" dxfId="0" priority="9" stopIfTrue="1">
      <formula>$D$26=""</formula>
    </cfRule>
  </conditionalFormatting>
  <conditionalFormatting sqref="E26">
    <cfRule type="expression" dxfId="1" priority="10" stopIfTrue="1">
      <formula>D26&gt;$C$26</formula>
    </cfRule>
  </conditionalFormatting>
  <conditionalFormatting sqref="E26">
    <cfRule type="expression" dxfId="2" priority="11" stopIfTrue="1">
      <formula>AND(D26&gt;=$B$26,D26&lt;=$C$26)</formula>
    </cfRule>
  </conditionalFormatting>
  <conditionalFormatting sqref="E26">
    <cfRule type="expression" dxfId="3" priority="12" stopIfTrue="1">
      <formula>D26&lt;$B$26</formula>
    </cfRule>
  </conditionalFormatting>
  <conditionalFormatting sqref="E27">
    <cfRule type="expression" dxfId="0" priority="13" stopIfTrue="1">
      <formula>$D$27=""</formula>
    </cfRule>
  </conditionalFormatting>
  <conditionalFormatting sqref="E27">
    <cfRule type="expression" dxfId="1" priority="14" stopIfTrue="1">
      <formula>$D$27&gt;$C$27</formula>
    </cfRule>
  </conditionalFormatting>
  <conditionalFormatting sqref="E27">
    <cfRule type="expression" dxfId="2" priority="15" stopIfTrue="1">
      <formula>AND(D27&gt;=$B$27,D27&lt;=$C$27)</formula>
    </cfRule>
  </conditionalFormatting>
  <conditionalFormatting sqref="E27">
    <cfRule type="expression" dxfId="3" priority="16" stopIfTrue="1">
      <formula>D27&lt;$B$27</formula>
    </cfRule>
  </conditionalFormatting>
  <conditionalFormatting sqref="E23">
    <cfRule type="expression" dxfId="0" priority="17" stopIfTrue="1">
      <formula>$D$23=""</formula>
    </cfRule>
  </conditionalFormatting>
  <conditionalFormatting sqref="E23">
    <cfRule type="expression" dxfId="1" priority="18" stopIfTrue="1">
      <formula>$D$23&gt;$C$23</formula>
    </cfRule>
  </conditionalFormatting>
  <conditionalFormatting sqref="E23">
    <cfRule type="expression" dxfId="2" priority="19" stopIfTrue="1">
      <formula>AND(D23&gt;=$B$23,D23&lt;=$C$23)</formula>
    </cfRule>
  </conditionalFormatting>
  <conditionalFormatting sqref="E23">
    <cfRule type="expression" dxfId="3" priority="20" stopIfTrue="1">
      <formula>$D$23&lt;$B$23</formula>
    </cfRule>
  </conditionalFormatting>
  <conditionalFormatting sqref="E28">
    <cfRule type="expression" dxfId="0" priority="21" stopIfTrue="1">
      <formula>$D$28=""</formula>
    </cfRule>
  </conditionalFormatting>
  <conditionalFormatting sqref="E28">
    <cfRule type="expression" dxfId="1" priority="22" stopIfTrue="1">
      <formula>D28&gt;C28</formula>
    </cfRule>
  </conditionalFormatting>
  <conditionalFormatting sqref="E28">
    <cfRule type="expression" dxfId="2" priority="23" stopIfTrue="1">
      <formula>AND(D28&gt;=B28,D28&lt;=C28)</formula>
    </cfRule>
  </conditionalFormatting>
  <conditionalFormatting sqref="E28">
    <cfRule type="expression" dxfId="3" priority="24" stopIfTrue="1">
      <formula>D28&lt;B28</formula>
    </cfRule>
  </conditionalFormatting>
  <conditionalFormatting sqref="E29">
    <cfRule type="expression" dxfId="0" priority="25" stopIfTrue="1">
      <formula>$D$29=""</formula>
    </cfRule>
  </conditionalFormatting>
  <conditionalFormatting sqref="E29">
    <cfRule type="expression" dxfId="1" priority="26" stopIfTrue="1">
      <formula>D29&gt;C29</formula>
    </cfRule>
  </conditionalFormatting>
  <conditionalFormatting sqref="E29">
    <cfRule type="expression" dxfId="2" priority="27" stopIfTrue="1">
      <formula>AND(D29&gt;=B29,D29&lt;=C29)</formula>
    </cfRule>
  </conditionalFormatting>
  <conditionalFormatting sqref="E29">
    <cfRule type="expression" dxfId="3" priority="28" stopIfTrue="1">
      <formula>D29&lt;B29</formula>
    </cfRule>
  </conditionalFormatting>
  <conditionalFormatting sqref="E32">
    <cfRule type="expression" dxfId="0" priority="29" stopIfTrue="1">
      <formula>$D$32=""</formula>
    </cfRule>
  </conditionalFormatting>
  <conditionalFormatting sqref="E32">
    <cfRule type="expression" dxfId="2" priority="30" stopIfTrue="1">
      <formula>$D$32="OK"</formula>
    </cfRule>
  </conditionalFormatting>
  <conditionalFormatting sqref="E32">
    <cfRule type="expression" dxfId="1" priority="31" stopIfTrue="1">
      <formula>$D$32&lt;&gt;"OK"</formula>
    </cfRule>
  </conditionalFormatting>
  <conditionalFormatting sqref="E31">
    <cfRule type="expression" dxfId="0" priority="32" stopIfTrue="1">
      <formula>$D$31=""</formula>
    </cfRule>
  </conditionalFormatting>
  <conditionalFormatting sqref="E31">
    <cfRule type="expression" dxfId="2" priority="33" stopIfTrue="1">
      <formula>$D$31="OK"</formula>
    </cfRule>
  </conditionalFormatting>
  <conditionalFormatting sqref="E31">
    <cfRule type="expression" dxfId="1" priority="34" stopIfTrue="1">
      <formula>$D$31&lt;&gt;"OK"</formula>
    </cfRule>
  </conditionalFormatting>
  <conditionalFormatting sqref="E24">
    <cfRule type="expression" dxfId="0" priority="35" stopIfTrue="1">
      <formula>$D$24=""</formula>
    </cfRule>
  </conditionalFormatting>
  <conditionalFormatting sqref="E24">
    <cfRule type="expression" dxfId="1" priority="36" stopIfTrue="1">
      <formula>D24&gt;$C$24</formula>
    </cfRule>
  </conditionalFormatting>
  <conditionalFormatting sqref="E24">
    <cfRule type="expression" dxfId="2" priority="37" stopIfTrue="1">
      <formula>AND(D24&gt;=$B$24,D24&lt;=$C$24)</formula>
    </cfRule>
  </conditionalFormatting>
  <conditionalFormatting sqref="E24">
    <cfRule type="expression" dxfId="3" priority="38" stopIfTrue="1">
      <formula>D24&lt;$B$24</formula>
    </cfRule>
  </conditionalFormatting>
  <conditionalFormatting sqref="E25">
    <cfRule type="expression" dxfId="0" priority="39" stopIfTrue="1">
      <formula>$D$25=""</formula>
    </cfRule>
  </conditionalFormatting>
  <conditionalFormatting sqref="E25">
    <cfRule type="expression" dxfId="1" priority="40" stopIfTrue="1">
      <formula>$D$25&gt;=$C$25</formula>
    </cfRule>
  </conditionalFormatting>
  <conditionalFormatting sqref="E25">
    <cfRule type="expression" dxfId="2" priority="41" stopIfTrue="1">
      <formula>AND($D$25&gt;=$B$25,$D$25&lt;=$C$25)</formula>
    </cfRule>
  </conditionalFormatting>
  <conditionalFormatting sqref="E25">
    <cfRule type="expression" dxfId="3" priority="42" stopIfTrue="1">
      <formula>$D$25&lt;$B$25</formula>
    </cfRule>
  </conditionalFormatting>
  <conditionalFormatting sqref="E30">
    <cfRule type="expression" dxfId="0" priority="43" stopIfTrue="1">
      <formula>$D$30=""</formula>
    </cfRule>
  </conditionalFormatting>
  <conditionalFormatting sqref="E30">
    <cfRule type="expression" dxfId="2" priority="44" stopIfTrue="1">
      <formula>$D$30="NO"</formula>
    </cfRule>
  </conditionalFormatting>
  <conditionalFormatting sqref="E30">
    <cfRule type="expression" dxfId="1" priority="45" stopIfTrue="1">
      <formula>$D$30&lt;&gt;"NO"</formula>
    </cfRule>
  </conditionalFormatting>
  <conditionalFormatting sqref="E33">
    <cfRule type="expression" dxfId="0" priority="46" stopIfTrue="1">
      <formula>$D$33=""</formula>
    </cfRule>
  </conditionalFormatting>
  <conditionalFormatting sqref="E33">
    <cfRule type="expression" dxfId="2" priority="47" stopIfTrue="1">
      <formula>$D$33="BUEN ESTADO"</formula>
    </cfRule>
  </conditionalFormatting>
  <conditionalFormatting sqref="E33">
    <cfRule type="expression" dxfId="3" priority="48" stopIfTrue="1">
      <formula>$D$33&lt;&gt;"BUEN ESTADO"</formula>
    </cfRule>
  </conditionalFormatting>
  <conditionalFormatting sqref="F39">
    <cfRule type="expression" dxfId="0" priority="49" stopIfTrue="1">
      <formula>$E$39=""</formula>
    </cfRule>
  </conditionalFormatting>
  <conditionalFormatting sqref="F39">
    <cfRule type="expression" dxfId="2" priority="50" stopIfTrue="1">
      <formula>$E$39&lt;=$B$39</formula>
    </cfRule>
  </conditionalFormatting>
  <conditionalFormatting sqref="F39">
    <cfRule type="expression" dxfId="1" priority="51" stopIfTrue="1">
      <formula>$E$39&gt;$B$39</formula>
    </cfRule>
  </conditionalFormatting>
  <conditionalFormatting sqref="J39">
    <cfRule type="expression" dxfId="0" priority="52" stopIfTrue="1">
      <formula>$I$39=""</formula>
    </cfRule>
  </conditionalFormatting>
  <conditionalFormatting sqref="J39">
    <cfRule type="expression" dxfId="2" priority="53" stopIfTrue="1">
      <formula>$I$39&lt;=$B$39</formula>
    </cfRule>
  </conditionalFormatting>
  <conditionalFormatting sqref="J39">
    <cfRule type="expression" dxfId="1" priority="54" stopIfTrue="1">
      <formula>$I$39&gt;$B$39</formula>
    </cfRule>
  </conditionalFormatting>
  <dataValidations>
    <dataValidation type="list" allowBlank="1" showErrorMessage="1" sqref="D33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31:D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8.43"/>
    <col customWidth="1" min="2" max="2" width="15.57"/>
    <col customWidth="1" min="3" max="3" width="14.71"/>
    <col customWidth="1" min="4" max="4" width="20.14"/>
    <col customWidth="1" min="5" max="5" width="19.57"/>
    <col customWidth="1" min="6" max="6" width="19.86"/>
    <col customWidth="1" min="7" max="7" width="20.14"/>
    <col customWidth="1" min="8" max="8" width="19.86"/>
    <col customWidth="1" min="9" max="9" width="19.29"/>
    <col customWidth="1" min="10" max="10" width="19.86"/>
    <col customWidth="1" min="11" max="11" width="29.29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>
      <c r="A3" s="6" t="s">
        <v>2</v>
      </c>
      <c r="B3" s="7" t="s">
        <v>3</v>
      </c>
      <c r="C3" s="8"/>
      <c r="D3" s="9" t="s">
        <v>4</v>
      </c>
      <c r="E3" s="10">
        <v>1.193085162E9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0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44872.0</v>
      </c>
      <c r="F19" s="26" t="s">
        <v>38</v>
      </c>
      <c r="G19" s="47">
        <v>0.4368055555532919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4.25" customHeight="1">
      <c r="A21" s="49" t="s">
        <v>43</v>
      </c>
      <c r="B21" s="50">
        <v>8.0</v>
      </c>
      <c r="C21" s="51">
        <v>47.0</v>
      </c>
      <c r="D21" s="50">
        <v>32.6</v>
      </c>
      <c r="E21" s="52" t="s">
        <v>31</v>
      </c>
      <c r="F21" s="53"/>
      <c r="G21" s="54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4.25" customHeight="1">
      <c r="A22" s="55" t="s">
        <v>44</v>
      </c>
      <c r="B22" s="56">
        <v>40.0</v>
      </c>
      <c r="C22" s="57">
        <v>59.0</v>
      </c>
      <c r="D22" s="56">
        <v>47.9</v>
      </c>
      <c r="E22" s="58" t="s">
        <v>31</v>
      </c>
      <c r="F22" s="59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55" t="s">
        <v>45</v>
      </c>
      <c r="B23" s="56">
        <v>250.0</v>
      </c>
      <c r="C23" s="57">
        <v>1000.0</v>
      </c>
      <c r="D23" s="56">
        <v>725.3</v>
      </c>
      <c r="E23" s="58" t="s">
        <v>31</v>
      </c>
      <c r="F23" s="59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55" t="s">
        <v>46</v>
      </c>
      <c r="B24" s="56">
        <v>0.35</v>
      </c>
      <c r="C24" s="57">
        <v>1.5</v>
      </c>
      <c r="D24" s="56">
        <v>1.063</v>
      </c>
      <c r="E24" s="58" t="s">
        <v>31</v>
      </c>
      <c r="F24" s="59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55" t="s">
        <v>47</v>
      </c>
      <c r="B25" s="56">
        <v>1.14</v>
      </c>
      <c r="C25" s="57">
        <v>1.18</v>
      </c>
      <c r="D25" s="56">
        <v>1.1549618</v>
      </c>
      <c r="E25" s="58" t="s">
        <v>31</v>
      </c>
      <c r="F25" s="59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55" t="s">
        <v>48</v>
      </c>
      <c r="B26" s="56">
        <v>-130.0</v>
      </c>
      <c r="C26" s="57">
        <v>-100.0</v>
      </c>
      <c r="D26" s="56">
        <v>-106.0</v>
      </c>
      <c r="E26" s="58" t="s">
        <v>31</v>
      </c>
      <c r="F26" s="59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4.25" customHeight="1">
      <c r="A27" s="55" t="s">
        <v>49</v>
      </c>
      <c r="B27" s="56">
        <v>150000.0</v>
      </c>
      <c r="C27" s="57">
        <v>300000.0</v>
      </c>
      <c r="D27" s="56">
        <v>197401.0</v>
      </c>
      <c r="E27" s="58" t="s">
        <v>31</v>
      </c>
      <c r="F27" s="13"/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55" t="s">
        <v>50</v>
      </c>
      <c r="B28" s="56">
        <v>100.0</v>
      </c>
      <c r="C28" s="57">
        <v>100.0</v>
      </c>
      <c r="D28" s="60">
        <v>100.0</v>
      </c>
      <c r="E28" s="61" t="s">
        <v>31</v>
      </c>
      <c r="F28" s="13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55" t="s">
        <v>51</v>
      </c>
      <c r="B29" s="56">
        <v>0.0</v>
      </c>
      <c r="C29" s="57">
        <v>10000.0</v>
      </c>
      <c r="D29" s="56">
        <v>0.21</v>
      </c>
      <c r="E29" s="61" t="s">
        <v>31</v>
      </c>
      <c r="F29" s="13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4.25" customHeight="1">
      <c r="A30" s="55" t="s">
        <v>52</v>
      </c>
      <c r="B30" s="62" t="s">
        <v>53</v>
      </c>
      <c r="C30" s="63" t="s">
        <v>53</v>
      </c>
      <c r="D30" s="56" t="s">
        <v>54</v>
      </c>
      <c r="E30" s="39" t="s">
        <v>31</v>
      </c>
      <c r="F30" s="59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4.25" customHeight="1">
      <c r="A31" s="55" t="s">
        <v>55</v>
      </c>
      <c r="B31" s="62" t="s">
        <v>53</v>
      </c>
      <c r="C31" s="63" t="s">
        <v>53</v>
      </c>
      <c r="D31" s="56" t="s">
        <v>32</v>
      </c>
      <c r="E31" s="39" t="s">
        <v>31</v>
      </c>
      <c r="F31" s="59"/>
      <c r="G31" s="1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55" t="s">
        <v>56</v>
      </c>
      <c r="B32" s="62" t="s">
        <v>53</v>
      </c>
      <c r="C32" s="63" t="s">
        <v>53</v>
      </c>
      <c r="D32" s="56" t="s">
        <v>32</v>
      </c>
      <c r="E32" s="64" t="s">
        <v>31</v>
      </c>
      <c r="F32" s="59"/>
      <c r="G32" s="14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14.25" customHeight="1">
      <c r="A33" s="65" t="s">
        <v>57</v>
      </c>
      <c r="B33" s="66" t="s">
        <v>53</v>
      </c>
      <c r="C33" s="67" t="s">
        <v>53</v>
      </c>
      <c r="D33" s="68" t="s">
        <v>70</v>
      </c>
      <c r="E33" s="69" t="s">
        <v>31</v>
      </c>
      <c r="F33" s="70"/>
      <c r="G33" s="7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14.25" customHeight="1">
      <c r="A34" s="11" t="s">
        <v>60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ht="14.25" customHeight="1">
      <c r="A35" s="42" t="s">
        <v>61</v>
      </c>
      <c r="B35" s="11"/>
      <c r="C35" s="11"/>
      <c r="D35" s="11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ht="18.0" customHeight="1">
      <c r="A36" s="43" t="s">
        <v>35</v>
      </c>
      <c r="B36" s="43" t="s">
        <v>62</v>
      </c>
      <c r="C36" s="44" t="s">
        <v>63</v>
      </c>
      <c r="D36" s="72"/>
      <c r="E36" s="72"/>
      <c r="F36" s="45"/>
      <c r="G36" s="44" t="s">
        <v>64</v>
      </c>
      <c r="H36" s="72"/>
      <c r="I36" s="72"/>
      <c r="J36" s="72"/>
      <c r="K36" s="45"/>
      <c r="L36" s="11"/>
      <c r="M36" s="11"/>
      <c r="N36" s="11"/>
      <c r="O36" s="11"/>
      <c r="P36" s="11"/>
      <c r="Q36" s="11"/>
    </row>
    <row r="37" ht="15.75" customHeight="1">
      <c r="A37" s="73"/>
      <c r="B37" s="73"/>
      <c r="C37" s="26" t="s">
        <v>37</v>
      </c>
      <c r="D37" s="46"/>
      <c r="E37" s="26" t="s">
        <v>38</v>
      </c>
      <c r="F37" s="47"/>
      <c r="G37" s="26" t="s">
        <v>37</v>
      </c>
      <c r="H37" s="46"/>
      <c r="I37" s="26" t="s">
        <v>38</v>
      </c>
      <c r="J37" s="47"/>
      <c r="K37" s="74"/>
      <c r="L37" s="11"/>
      <c r="M37" s="11"/>
      <c r="N37" s="11"/>
      <c r="O37" s="11"/>
      <c r="P37" s="11"/>
      <c r="Q37" s="11"/>
    </row>
    <row r="38" ht="27.0" customHeight="1">
      <c r="A38" s="48"/>
      <c r="B38" s="48"/>
      <c r="C38" s="26" t="s">
        <v>65</v>
      </c>
      <c r="D38" s="26" t="s">
        <v>66</v>
      </c>
      <c r="E38" s="26" t="s">
        <v>67</v>
      </c>
      <c r="F38" s="26" t="s">
        <v>28</v>
      </c>
      <c r="G38" s="26" t="s">
        <v>65</v>
      </c>
      <c r="H38" s="26" t="s">
        <v>66</v>
      </c>
      <c r="I38" s="26" t="s">
        <v>67</v>
      </c>
      <c r="J38" s="26" t="s">
        <v>28</v>
      </c>
      <c r="K38" s="26" t="s">
        <v>42</v>
      </c>
      <c r="L38" s="11"/>
      <c r="M38" s="11"/>
      <c r="N38" s="11"/>
      <c r="O38" s="11"/>
      <c r="P38" s="11"/>
      <c r="Q38" s="11"/>
    </row>
    <row r="39" ht="14.25" customHeight="1">
      <c r="A39" s="75" t="s">
        <v>68</v>
      </c>
      <c r="B39" s="76">
        <v>0.041</v>
      </c>
      <c r="C39" s="77"/>
      <c r="D39" s="78"/>
      <c r="E39" s="76" t="str">
        <f>IFERROR(ABS(D39-C39)/D39,"")</f>
        <v/>
      </c>
      <c r="F39" s="79" t="s">
        <v>31</v>
      </c>
      <c r="G39" s="77"/>
      <c r="H39" s="78"/>
      <c r="I39" s="80" t="str">
        <f>IFERROR(ABS(H39-G39)/H39,"")</f>
        <v/>
      </c>
      <c r="J39" s="81" t="s">
        <v>31</v>
      </c>
      <c r="K39" s="78"/>
      <c r="L39" s="11"/>
      <c r="M39" s="11"/>
      <c r="N39" s="11"/>
      <c r="O39" s="11"/>
      <c r="P39" s="11"/>
      <c r="Q39" s="11"/>
    </row>
    <row r="40" ht="14.25" customHeight="1">
      <c r="A40" t="s">
        <v>71</v>
      </c>
    </row>
    <row r="41" ht="14.25" customHeight="1">
      <c r="D41" s="82"/>
    </row>
    <row r="42" ht="14.25" customHeight="1">
      <c r="D42" s="82"/>
    </row>
    <row r="43" ht="14.25" customHeight="1">
      <c r="D43" s="82"/>
    </row>
    <row r="44" ht="14.25" customHeight="1">
      <c r="D44" s="82"/>
    </row>
    <row r="45" ht="14.25" customHeight="1">
      <c r="D45" s="82"/>
    </row>
    <row r="46" ht="14.25" customHeight="1">
      <c r="D46" s="82"/>
    </row>
    <row r="47" ht="14.25" customHeight="1">
      <c r="D47" s="82"/>
    </row>
    <row r="48" ht="14.25" customHeight="1">
      <c r="D48" s="82"/>
    </row>
    <row r="49" ht="14.25" customHeight="1">
      <c r="D49" s="82"/>
    </row>
    <row r="50" ht="14.25" customHeight="1">
      <c r="D50" s="82"/>
    </row>
    <row r="51" ht="14.25" customHeight="1">
      <c r="D51" s="82"/>
    </row>
    <row r="52" ht="14.25" customHeight="1">
      <c r="D52" s="82"/>
    </row>
    <row r="53" ht="14.25" customHeight="1">
      <c r="D53" s="82"/>
    </row>
    <row r="54" ht="14.25" customHeight="1">
      <c r="D54" s="82"/>
    </row>
    <row r="55" ht="14.25" customHeight="1">
      <c r="D55" s="82"/>
    </row>
    <row r="56" ht="14.25" customHeight="1">
      <c r="D56" s="82"/>
    </row>
    <row r="57" ht="14.25" customHeight="1">
      <c r="D57" s="82"/>
    </row>
    <row r="58" ht="14.25" customHeight="1">
      <c r="D58" s="82"/>
    </row>
    <row r="59" ht="14.25" customHeight="1">
      <c r="D59" s="82"/>
    </row>
    <row r="60" ht="14.25" customHeight="1">
      <c r="D60" s="82"/>
    </row>
    <row r="61" ht="14.25" customHeight="1">
      <c r="D61" s="82"/>
    </row>
    <row r="62" ht="14.25" customHeight="1">
      <c r="D62" s="82"/>
    </row>
    <row r="63" ht="14.25" customHeight="1">
      <c r="D63" s="82"/>
    </row>
    <row r="64" ht="14.25" customHeight="1">
      <c r="D64" s="82"/>
    </row>
    <row r="65" ht="14.25" customHeight="1">
      <c r="D65" s="82"/>
    </row>
    <row r="66" ht="14.25" customHeight="1">
      <c r="D66" s="82"/>
    </row>
    <row r="67" ht="14.25" customHeight="1">
      <c r="D67" s="82"/>
    </row>
    <row r="68" ht="14.25" customHeight="1">
      <c r="D68" s="82"/>
    </row>
    <row r="69" ht="14.25" customHeight="1">
      <c r="D69" s="82"/>
    </row>
    <row r="70" ht="14.25" customHeight="1">
      <c r="D70" s="82"/>
    </row>
    <row r="71" ht="14.25" customHeight="1">
      <c r="D71" s="82"/>
    </row>
    <row r="72" ht="14.25" customHeight="1">
      <c r="D72" s="82"/>
    </row>
    <row r="73" ht="14.25" customHeight="1">
      <c r="D73" s="82"/>
    </row>
    <row r="74" ht="14.25" customHeight="1">
      <c r="D74" s="82"/>
    </row>
    <row r="75" ht="14.25" customHeight="1">
      <c r="D75" s="82"/>
    </row>
    <row r="76" ht="14.25" customHeight="1">
      <c r="D76" s="82"/>
    </row>
    <row r="77" ht="14.25" customHeight="1">
      <c r="D77" s="82"/>
    </row>
    <row r="78" ht="14.25" customHeight="1">
      <c r="D78" s="82"/>
    </row>
    <row r="79" ht="14.25" customHeight="1">
      <c r="D79" s="82"/>
    </row>
    <row r="80" ht="14.25" customHeight="1">
      <c r="D80" s="82"/>
    </row>
    <row r="81" ht="14.25" customHeight="1">
      <c r="D81" s="82"/>
    </row>
    <row r="82" ht="14.25" customHeight="1">
      <c r="D82" s="82"/>
    </row>
    <row r="83" ht="14.25" customHeight="1">
      <c r="D83" s="82"/>
    </row>
    <row r="84" ht="14.25" customHeight="1">
      <c r="D84" s="82"/>
    </row>
    <row r="85" ht="14.25" customHeight="1">
      <c r="D85" s="82"/>
    </row>
    <row r="86" ht="14.25" customHeight="1">
      <c r="D86" s="82"/>
    </row>
    <row r="87" ht="14.25" customHeight="1">
      <c r="D87" s="82"/>
    </row>
    <row r="88" ht="14.25" customHeight="1">
      <c r="D88" s="82"/>
    </row>
    <row r="89" ht="14.25" customHeight="1">
      <c r="D89" s="82"/>
    </row>
    <row r="90" ht="14.25" customHeight="1">
      <c r="D90" s="82"/>
    </row>
    <row r="91" ht="14.25" customHeight="1">
      <c r="D91" s="82"/>
    </row>
    <row r="92" ht="14.25" customHeight="1">
      <c r="D92" s="82"/>
    </row>
    <row r="93" ht="14.25" customHeight="1">
      <c r="D93" s="82"/>
    </row>
    <row r="94" ht="14.25" customHeight="1">
      <c r="D94" s="82"/>
    </row>
    <row r="95" ht="14.25" customHeight="1">
      <c r="D95" s="82"/>
    </row>
    <row r="96" ht="14.25" customHeight="1">
      <c r="D96" s="82"/>
    </row>
    <row r="97" ht="14.25" customHeight="1">
      <c r="D97" s="82"/>
    </row>
    <row r="98" ht="14.25" customHeight="1">
      <c r="D98" s="82"/>
    </row>
    <row r="99" ht="14.25" customHeight="1">
      <c r="D99" s="82"/>
    </row>
    <row r="100" ht="14.25" customHeight="1">
      <c r="D100" s="82"/>
    </row>
  </sheetData>
  <mergeCells count="25">
    <mergeCell ref="B36:B38"/>
    <mergeCell ref="A36:A38"/>
    <mergeCell ref="C36:F36"/>
    <mergeCell ref="B19:C19"/>
    <mergeCell ref="F20:G20"/>
    <mergeCell ref="F22:G22"/>
    <mergeCell ref="F23:G23"/>
    <mergeCell ref="F29:G29"/>
    <mergeCell ref="F28:G28"/>
    <mergeCell ref="F21:G21"/>
    <mergeCell ref="F31:G31"/>
    <mergeCell ref="F30:G30"/>
    <mergeCell ref="F33:G33"/>
    <mergeCell ref="F32:G32"/>
    <mergeCell ref="G36:K36"/>
    <mergeCell ref="F27:G27"/>
    <mergeCell ref="F24:G24"/>
    <mergeCell ref="A19:A20"/>
    <mergeCell ref="F25:G25"/>
    <mergeCell ref="F26:G26"/>
    <mergeCell ref="B4:C4"/>
    <mergeCell ref="B5:C5"/>
    <mergeCell ref="B3:C3"/>
    <mergeCell ref="A1:G1"/>
    <mergeCell ref="B6:C6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D21&gt;C21</formula>
    </cfRule>
  </conditionalFormatting>
  <conditionalFormatting sqref="E21">
    <cfRule type="expression" dxfId="2" priority="3" stopIfTrue="1">
      <formula>AND(D21&gt;=B21,D21&lt;=C21)</formula>
    </cfRule>
  </conditionalFormatting>
  <conditionalFormatting sqref="E21">
    <cfRule type="expression" dxfId="3" priority="4" stopIfTrue="1">
      <formula>D21&lt;B21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6">
    <cfRule type="expression" dxfId="0" priority="9" stopIfTrue="1">
      <formula>$D$26=""</formula>
    </cfRule>
  </conditionalFormatting>
  <conditionalFormatting sqref="E26">
    <cfRule type="expression" dxfId="1" priority="10" stopIfTrue="1">
      <formula>D26&gt;$C$26</formula>
    </cfRule>
  </conditionalFormatting>
  <conditionalFormatting sqref="E26">
    <cfRule type="expression" dxfId="2" priority="11" stopIfTrue="1">
      <formula>AND(D26&gt;=$B$26,D26&lt;=$C$26)</formula>
    </cfRule>
  </conditionalFormatting>
  <conditionalFormatting sqref="E26">
    <cfRule type="expression" dxfId="3" priority="12" stopIfTrue="1">
      <formula>D26&lt;$B$26</formula>
    </cfRule>
  </conditionalFormatting>
  <conditionalFormatting sqref="E27">
    <cfRule type="expression" dxfId="0" priority="13" stopIfTrue="1">
      <formula>$D$27=""</formula>
    </cfRule>
  </conditionalFormatting>
  <conditionalFormatting sqref="E27">
    <cfRule type="expression" dxfId="1" priority="14" stopIfTrue="1">
      <formula>$D$27&gt;$C$27</formula>
    </cfRule>
  </conditionalFormatting>
  <conditionalFormatting sqref="E27">
    <cfRule type="expression" dxfId="2" priority="15" stopIfTrue="1">
      <formula>AND(D27&gt;=$B$27,D27&lt;=$C$27)</formula>
    </cfRule>
  </conditionalFormatting>
  <conditionalFormatting sqref="E27">
    <cfRule type="expression" dxfId="3" priority="16" stopIfTrue="1">
      <formula>D27&lt;$B$27</formula>
    </cfRule>
  </conditionalFormatting>
  <conditionalFormatting sqref="E23">
    <cfRule type="expression" dxfId="0" priority="17" stopIfTrue="1">
      <formula>$D$23=""</formula>
    </cfRule>
  </conditionalFormatting>
  <conditionalFormatting sqref="E23">
    <cfRule type="expression" dxfId="1" priority="18" stopIfTrue="1">
      <formula>$D$23&gt;$C$23</formula>
    </cfRule>
  </conditionalFormatting>
  <conditionalFormatting sqref="E23">
    <cfRule type="expression" dxfId="2" priority="19" stopIfTrue="1">
      <formula>AND(D23&gt;=$B$23,D23&lt;=$C$23)</formula>
    </cfRule>
  </conditionalFormatting>
  <conditionalFormatting sqref="E23">
    <cfRule type="expression" dxfId="3" priority="20" stopIfTrue="1">
      <formula>$D$23&lt;$B$23</formula>
    </cfRule>
  </conditionalFormatting>
  <conditionalFormatting sqref="E28">
    <cfRule type="expression" dxfId="0" priority="21" stopIfTrue="1">
      <formula>$D$28=""</formula>
    </cfRule>
  </conditionalFormatting>
  <conditionalFormatting sqref="E28">
    <cfRule type="expression" dxfId="1" priority="22" stopIfTrue="1">
      <formula>D28&gt;C28</formula>
    </cfRule>
  </conditionalFormatting>
  <conditionalFormatting sqref="E28">
    <cfRule type="expression" dxfId="2" priority="23" stopIfTrue="1">
      <formula>AND(D28&gt;=B28,D28&lt;=C28)</formula>
    </cfRule>
  </conditionalFormatting>
  <conditionalFormatting sqref="E28">
    <cfRule type="expression" dxfId="3" priority="24" stopIfTrue="1">
      <formula>D28&lt;B28</formula>
    </cfRule>
  </conditionalFormatting>
  <conditionalFormatting sqref="E29">
    <cfRule type="expression" dxfId="0" priority="25" stopIfTrue="1">
      <formula>$D$29=""</formula>
    </cfRule>
  </conditionalFormatting>
  <conditionalFormatting sqref="E29">
    <cfRule type="expression" dxfId="1" priority="26" stopIfTrue="1">
      <formula>D29&gt;C29</formula>
    </cfRule>
  </conditionalFormatting>
  <conditionalFormatting sqref="E29">
    <cfRule type="expression" dxfId="2" priority="27" stopIfTrue="1">
      <formula>AND(D29&gt;=B29,D29&lt;=C29)</formula>
    </cfRule>
  </conditionalFormatting>
  <conditionalFormatting sqref="E29">
    <cfRule type="expression" dxfId="3" priority="28" stopIfTrue="1">
      <formula>D29&lt;B29</formula>
    </cfRule>
  </conditionalFormatting>
  <conditionalFormatting sqref="E32">
    <cfRule type="expression" dxfId="0" priority="29" stopIfTrue="1">
      <formula>$D$32=""</formula>
    </cfRule>
  </conditionalFormatting>
  <conditionalFormatting sqref="E32">
    <cfRule type="expression" dxfId="2" priority="30" stopIfTrue="1">
      <formula>$D$32="OK"</formula>
    </cfRule>
  </conditionalFormatting>
  <conditionalFormatting sqref="E32">
    <cfRule type="expression" dxfId="1" priority="31" stopIfTrue="1">
      <formula>$D$32&lt;&gt;"OK"</formula>
    </cfRule>
  </conditionalFormatting>
  <conditionalFormatting sqref="E31">
    <cfRule type="expression" dxfId="0" priority="32" stopIfTrue="1">
      <formula>$D$31=""</formula>
    </cfRule>
  </conditionalFormatting>
  <conditionalFormatting sqref="E31">
    <cfRule type="expression" dxfId="2" priority="33" stopIfTrue="1">
      <formula>$D$31="OK"</formula>
    </cfRule>
  </conditionalFormatting>
  <conditionalFormatting sqref="E31">
    <cfRule type="expression" dxfId="1" priority="34" stopIfTrue="1">
      <formula>$D$31&lt;&gt;"OK"</formula>
    </cfRule>
  </conditionalFormatting>
  <conditionalFormatting sqref="E24">
    <cfRule type="expression" dxfId="0" priority="35" stopIfTrue="1">
      <formula>$D$24=""</formula>
    </cfRule>
  </conditionalFormatting>
  <conditionalFormatting sqref="E24">
    <cfRule type="expression" dxfId="1" priority="36" stopIfTrue="1">
      <formula>D24&gt;$C$24</formula>
    </cfRule>
  </conditionalFormatting>
  <conditionalFormatting sqref="E24">
    <cfRule type="expression" dxfId="2" priority="37" stopIfTrue="1">
      <formula>AND(D24&gt;=$B$24,D24&lt;=$C$24)</formula>
    </cfRule>
  </conditionalFormatting>
  <conditionalFormatting sqref="E24">
    <cfRule type="expression" dxfId="3" priority="38" stopIfTrue="1">
      <formula>D24&lt;$B$24</formula>
    </cfRule>
  </conditionalFormatting>
  <conditionalFormatting sqref="E25">
    <cfRule type="expression" dxfId="0" priority="39" stopIfTrue="1">
      <formula>$D$25=""</formula>
    </cfRule>
  </conditionalFormatting>
  <conditionalFormatting sqref="E25">
    <cfRule type="expression" dxfId="1" priority="40" stopIfTrue="1">
      <formula>$D$25&gt;=$C$25</formula>
    </cfRule>
  </conditionalFormatting>
  <conditionalFormatting sqref="E25">
    <cfRule type="expression" dxfId="2" priority="41" stopIfTrue="1">
      <formula>AND($D$25&gt;=$B$25,$D$25&lt;=$C$25)</formula>
    </cfRule>
  </conditionalFormatting>
  <conditionalFormatting sqref="E25">
    <cfRule type="expression" dxfId="3" priority="42" stopIfTrue="1">
      <formula>$D$25&lt;$B$25</formula>
    </cfRule>
  </conditionalFormatting>
  <conditionalFormatting sqref="E30">
    <cfRule type="expression" dxfId="0" priority="43" stopIfTrue="1">
      <formula>$D$30=""</formula>
    </cfRule>
  </conditionalFormatting>
  <conditionalFormatting sqref="E30">
    <cfRule type="expression" dxfId="2" priority="44" stopIfTrue="1">
      <formula>$D$30="NO"</formula>
    </cfRule>
  </conditionalFormatting>
  <conditionalFormatting sqref="E30">
    <cfRule type="expression" dxfId="1" priority="45" stopIfTrue="1">
      <formula>$D$30&lt;&gt;"NO"</formula>
    </cfRule>
  </conditionalFormatting>
  <conditionalFormatting sqref="E33">
    <cfRule type="expression" dxfId="0" priority="46" stopIfTrue="1">
      <formula>$D$33=""</formula>
    </cfRule>
  </conditionalFormatting>
  <conditionalFormatting sqref="E33">
    <cfRule type="expression" dxfId="2" priority="47" stopIfTrue="1">
      <formula>$D$33="BUEN ESTADO"</formula>
    </cfRule>
  </conditionalFormatting>
  <conditionalFormatting sqref="E33">
    <cfRule type="expression" dxfId="3" priority="48" stopIfTrue="1">
      <formula>$D$33&lt;&gt;"BUEN ESTADO"</formula>
    </cfRule>
  </conditionalFormatting>
  <conditionalFormatting sqref="F39">
    <cfRule type="expression" dxfId="0" priority="49" stopIfTrue="1">
      <formula>$E$39=""</formula>
    </cfRule>
  </conditionalFormatting>
  <conditionalFormatting sqref="F39">
    <cfRule type="expression" dxfId="2" priority="50" stopIfTrue="1">
      <formula>$E$39&lt;=$B$39</formula>
    </cfRule>
  </conditionalFormatting>
  <conditionalFormatting sqref="F39">
    <cfRule type="expression" dxfId="1" priority="51" stopIfTrue="1">
      <formula>$E$39&gt;$B$39</formula>
    </cfRule>
  </conditionalFormatting>
  <conditionalFormatting sqref="J39">
    <cfRule type="expression" dxfId="0" priority="52" stopIfTrue="1">
      <formula>$I$39=""</formula>
    </cfRule>
  </conditionalFormatting>
  <conditionalFormatting sqref="J39">
    <cfRule type="expression" dxfId="2" priority="53" stopIfTrue="1">
      <formula>$I$39&lt;=$B$39</formula>
    </cfRule>
  </conditionalFormatting>
  <conditionalFormatting sqref="J39">
    <cfRule type="expression" dxfId="1" priority="54" stopIfTrue="1">
      <formula>$I$39&gt;$B$39</formula>
    </cfRule>
  </conditionalFormatting>
  <dataValidations>
    <dataValidation type="list" allowBlank="1" showErrorMessage="1" sqref="D33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31:D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8.43"/>
    <col customWidth="1" min="2" max="2" width="15.57"/>
    <col customWidth="1" min="3" max="3" width="14.71"/>
    <col customWidth="1" min="4" max="4" width="20.14"/>
    <col customWidth="1" min="5" max="5" width="19.57"/>
    <col customWidth="1" min="6" max="6" width="19.86"/>
    <col customWidth="1" min="7" max="7" width="20.14"/>
    <col customWidth="1" min="8" max="8" width="19.86"/>
    <col customWidth="1" min="9" max="9" width="19.29"/>
    <col customWidth="1" min="10" max="10" width="19.86"/>
    <col customWidth="1" min="11" max="11" width="29.29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>
      <c r="A3" s="6" t="s">
        <v>2</v>
      </c>
      <c r="B3" s="7" t="s">
        <v>3</v>
      </c>
      <c r="C3" s="8"/>
      <c r="D3" s="9" t="s">
        <v>4</v>
      </c>
      <c r="E3" s="10">
        <v>1.193085162E9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0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44882.0</v>
      </c>
      <c r="F19" s="26" t="s">
        <v>38</v>
      </c>
      <c r="G19" s="47">
        <v>0.6111111111094942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4.25" customHeight="1">
      <c r="A21" s="49" t="s">
        <v>43</v>
      </c>
      <c r="B21" s="50">
        <v>8.0</v>
      </c>
      <c r="C21" s="51">
        <v>47.0</v>
      </c>
      <c r="D21" s="50">
        <v>32.2</v>
      </c>
      <c r="E21" s="52" t="s">
        <v>31</v>
      </c>
      <c r="F21" s="53"/>
      <c r="G21" s="54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4.25" customHeight="1">
      <c r="A22" s="55" t="s">
        <v>44</v>
      </c>
      <c r="B22" s="56">
        <v>40.0</v>
      </c>
      <c r="C22" s="57">
        <v>59.0</v>
      </c>
      <c r="D22" s="56">
        <v>48.2</v>
      </c>
      <c r="E22" s="58" t="s">
        <v>31</v>
      </c>
      <c r="F22" s="59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55" t="s">
        <v>45</v>
      </c>
      <c r="B23" s="56">
        <v>250.0</v>
      </c>
      <c r="C23" s="57">
        <v>1000.0</v>
      </c>
      <c r="D23" s="56">
        <v>722.9</v>
      </c>
      <c r="E23" s="58" t="s">
        <v>31</v>
      </c>
      <c r="F23" s="59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55" t="s">
        <v>46</v>
      </c>
      <c r="B24" s="56">
        <v>0.35</v>
      </c>
      <c r="C24" s="57">
        <v>1.5</v>
      </c>
      <c r="D24" s="56">
        <v>1.056</v>
      </c>
      <c r="E24" s="58" t="s">
        <v>31</v>
      </c>
      <c r="F24" s="59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55" t="s">
        <v>47</v>
      </c>
      <c r="B25" s="56">
        <v>1.14</v>
      </c>
      <c r="C25" s="57">
        <v>1.18</v>
      </c>
      <c r="D25" s="56">
        <v>1.154744</v>
      </c>
      <c r="E25" s="58" t="s">
        <v>31</v>
      </c>
      <c r="F25" s="59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55" t="s">
        <v>48</v>
      </c>
      <c r="B26" s="56">
        <v>-130.0</v>
      </c>
      <c r="C26" s="57">
        <v>-100.0</v>
      </c>
      <c r="D26" s="56">
        <v>-106.0</v>
      </c>
      <c r="E26" s="58" t="s">
        <v>31</v>
      </c>
      <c r="F26" s="59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4.25" customHeight="1">
      <c r="A27" s="55" t="s">
        <v>49</v>
      </c>
      <c r="B27" s="56">
        <v>150000.0</v>
      </c>
      <c r="C27" s="57">
        <v>300000.0</v>
      </c>
      <c r="D27" s="56">
        <v>197420.0</v>
      </c>
      <c r="E27" s="58" t="s">
        <v>31</v>
      </c>
      <c r="F27" s="13"/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55" t="s">
        <v>50</v>
      </c>
      <c r="B28" s="56">
        <v>100.0</v>
      </c>
      <c r="C28" s="57">
        <v>100.0</v>
      </c>
      <c r="D28" s="60">
        <v>100.0</v>
      </c>
      <c r="E28" s="61" t="s">
        <v>31</v>
      </c>
      <c r="F28" s="13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55" t="s">
        <v>51</v>
      </c>
      <c r="B29" s="56">
        <v>0.0</v>
      </c>
      <c r="C29" s="57">
        <v>10000.0</v>
      </c>
      <c r="D29" s="56">
        <v>0.251</v>
      </c>
      <c r="E29" s="61" t="s">
        <v>31</v>
      </c>
      <c r="F29" s="13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4.25" customHeight="1">
      <c r="A30" s="55" t="s">
        <v>52</v>
      </c>
      <c r="B30" s="62" t="s">
        <v>53</v>
      </c>
      <c r="C30" s="63" t="s">
        <v>53</v>
      </c>
      <c r="D30" s="56" t="s">
        <v>54</v>
      </c>
      <c r="E30" s="39" t="s">
        <v>31</v>
      </c>
      <c r="F30" s="59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4.25" customHeight="1">
      <c r="A31" s="55" t="s">
        <v>55</v>
      </c>
      <c r="B31" s="62" t="s">
        <v>53</v>
      </c>
      <c r="C31" s="63" t="s">
        <v>53</v>
      </c>
      <c r="D31" s="56" t="s">
        <v>32</v>
      </c>
      <c r="E31" s="39" t="s">
        <v>31</v>
      </c>
      <c r="F31" s="59"/>
      <c r="G31" s="1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55" t="s">
        <v>56</v>
      </c>
      <c r="B32" s="62" t="s">
        <v>53</v>
      </c>
      <c r="C32" s="63" t="s">
        <v>53</v>
      </c>
      <c r="D32" s="56" t="s">
        <v>32</v>
      </c>
      <c r="E32" s="64" t="s">
        <v>31</v>
      </c>
      <c r="F32" s="59"/>
      <c r="G32" s="14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14.25" customHeight="1">
      <c r="A33" s="65" t="s">
        <v>57</v>
      </c>
      <c r="B33" s="66" t="s">
        <v>53</v>
      </c>
      <c r="C33" s="67" t="s">
        <v>53</v>
      </c>
      <c r="D33" s="68" t="s">
        <v>70</v>
      </c>
      <c r="E33" s="69" t="s">
        <v>31</v>
      </c>
      <c r="F33" s="70"/>
      <c r="G33" s="7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14.25" customHeight="1">
      <c r="A34" s="11" t="s">
        <v>60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ht="14.25" customHeight="1">
      <c r="A35" s="42" t="s">
        <v>61</v>
      </c>
      <c r="B35" s="11"/>
      <c r="C35" s="11"/>
      <c r="D35" s="11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ht="18.0" customHeight="1">
      <c r="A36" s="43" t="s">
        <v>35</v>
      </c>
      <c r="B36" s="43" t="s">
        <v>62</v>
      </c>
      <c r="C36" s="44" t="s">
        <v>63</v>
      </c>
      <c r="D36" s="72"/>
      <c r="E36" s="72"/>
      <c r="F36" s="45"/>
      <c r="G36" s="44" t="s">
        <v>64</v>
      </c>
      <c r="H36" s="72"/>
      <c r="I36" s="72"/>
      <c r="J36" s="72"/>
      <c r="K36" s="45"/>
      <c r="L36" s="11"/>
      <c r="M36" s="11"/>
      <c r="N36" s="11"/>
      <c r="O36" s="11"/>
      <c r="P36" s="11"/>
      <c r="Q36" s="11"/>
    </row>
    <row r="37" ht="15.75" customHeight="1">
      <c r="A37" s="73"/>
      <c r="B37" s="73"/>
      <c r="C37" s="26" t="s">
        <v>37</v>
      </c>
      <c r="D37" s="46"/>
      <c r="E37" s="26" t="s">
        <v>38</v>
      </c>
      <c r="F37" s="47"/>
      <c r="G37" s="26" t="s">
        <v>37</v>
      </c>
      <c r="H37" s="46"/>
      <c r="I37" s="26" t="s">
        <v>38</v>
      </c>
      <c r="J37" s="47"/>
      <c r="K37" s="74"/>
      <c r="L37" s="11"/>
      <c r="M37" s="11"/>
      <c r="N37" s="11"/>
      <c r="O37" s="11"/>
      <c r="P37" s="11"/>
      <c r="Q37" s="11"/>
    </row>
    <row r="38" ht="27.0" customHeight="1">
      <c r="A38" s="48"/>
      <c r="B38" s="48"/>
      <c r="C38" s="26" t="s">
        <v>65</v>
      </c>
      <c r="D38" s="26" t="s">
        <v>66</v>
      </c>
      <c r="E38" s="26" t="s">
        <v>67</v>
      </c>
      <c r="F38" s="26" t="s">
        <v>28</v>
      </c>
      <c r="G38" s="26" t="s">
        <v>65</v>
      </c>
      <c r="H38" s="26" t="s">
        <v>66</v>
      </c>
      <c r="I38" s="26" t="s">
        <v>67</v>
      </c>
      <c r="J38" s="26" t="s">
        <v>28</v>
      </c>
      <c r="K38" s="26" t="s">
        <v>42</v>
      </c>
      <c r="L38" s="11"/>
      <c r="M38" s="11"/>
      <c r="N38" s="11"/>
      <c r="O38" s="11"/>
      <c r="P38" s="11"/>
      <c r="Q38" s="11"/>
    </row>
    <row r="39" ht="14.25" customHeight="1">
      <c r="A39" s="75" t="s">
        <v>68</v>
      </c>
      <c r="B39" s="76">
        <v>0.041</v>
      </c>
      <c r="C39" s="77"/>
      <c r="D39" s="78"/>
      <c r="E39" s="76" t="str">
        <f>IFERROR(ABS(D39-C39)/D39,"")</f>
        <v/>
      </c>
      <c r="F39" s="79" t="s">
        <v>31</v>
      </c>
      <c r="G39" s="77"/>
      <c r="H39" s="78"/>
      <c r="I39" s="80" t="str">
        <f>IFERROR(ABS(H39-G39)/H39,"")</f>
        <v/>
      </c>
      <c r="J39" s="81" t="s">
        <v>31</v>
      </c>
      <c r="K39" s="78"/>
      <c r="L39" s="11"/>
      <c r="M39" s="11"/>
      <c r="N39" s="11"/>
      <c r="O39" s="11"/>
      <c r="P39" s="11"/>
      <c r="Q39" s="11"/>
    </row>
    <row r="40" ht="14.25" customHeight="1">
      <c r="A40" t="s">
        <v>72</v>
      </c>
    </row>
    <row r="41" ht="14.25" customHeight="1">
      <c r="D41" s="82"/>
    </row>
    <row r="42" ht="14.25" customHeight="1">
      <c r="D42" s="82"/>
    </row>
    <row r="43" ht="14.25" customHeight="1">
      <c r="D43" s="82"/>
    </row>
    <row r="44" ht="14.25" customHeight="1">
      <c r="D44" s="82"/>
    </row>
    <row r="45" ht="14.25" customHeight="1">
      <c r="D45" s="82"/>
    </row>
    <row r="46" ht="14.25" customHeight="1">
      <c r="D46" s="82"/>
    </row>
    <row r="47" ht="14.25" customHeight="1">
      <c r="D47" s="82"/>
    </row>
    <row r="48" ht="14.25" customHeight="1">
      <c r="D48" s="82"/>
    </row>
    <row r="49" ht="14.25" customHeight="1">
      <c r="D49" s="82"/>
    </row>
    <row r="50" ht="14.25" customHeight="1">
      <c r="D50" s="82"/>
    </row>
    <row r="51" ht="14.25" customHeight="1">
      <c r="D51" s="82"/>
    </row>
    <row r="52" ht="14.25" customHeight="1">
      <c r="D52" s="82"/>
    </row>
    <row r="53" ht="14.25" customHeight="1">
      <c r="D53" s="82"/>
    </row>
    <row r="54" ht="14.25" customHeight="1">
      <c r="D54" s="82"/>
    </row>
    <row r="55" ht="14.25" customHeight="1">
      <c r="D55" s="82"/>
    </row>
    <row r="56" ht="14.25" customHeight="1">
      <c r="D56" s="82"/>
    </row>
    <row r="57" ht="14.25" customHeight="1">
      <c r="D57" s="82"/>
    </row>
    <row r="58" ht="14.25" customHeight="1">
      <c r="D58" s="82"/>
    </row>
    <row r="59" ht="14.25" customHeight="1">
      <c r="D59" s="82"/>
    </row>
    <row r="60" ht="14.25" customHeight="1">
      <c r="D60" s="82"/>
    </row>
    <row r="61" ht="14.25" customHeight="1">
      <c r="D61" s="82"/>
    </row>
    <row r="62" ht="14.25" customHeight="1">
      <c r="D62" s="82"/>
    </row>
    <row r="63" ht="14.25" customHeight="1">
      <c r="D63" s="82"/>
    </row>
    <row r="64" ht="14.25" customHeight="1">
      <c r="D64" s="82"/>
    </row>
    <row r="65" ht="14.25" customHeight="1">
      <c r="D65" s="82"/>
    </row>
    <row r="66" ht="14.25" customHeight="1">
      <c r="D66" s="82"/>
    </row>
    <row r="67" ht="14.25" customHeight="1">
      <c r="D67" s="82"/>
    </row>
    <row r="68" ht="14.25" customHeight="1">
      <c r="D68" s="82"/>
    </row>
    <row r="69" ht="14.25" customHeight="1">
      <c r="D69" s="82"/>
    </row>
    <row r="70" ht="14.25" customHeight="1">
      <c r="D70" s="82"/>
    </row>
    <row r="71" ht="14.25" customHeight="1">
      <c r="D71" s="82"/>
    </row>
    <row r="72" ht="14.25" customHeight="1">
      <c r="D72" s="82"/>
    </row>
    <row r="73" ht="14.25" customHeight="1">
      <c r="D73" s="82"/>
    </row>
    <row r="74" ht="14.25" customHeight="1">
      <c r="D74" s="82"/>
    </row>
    <row r="75" ht="14.25" customHeight="1">
      <c r="D75" s="82"/>
    </row>
    <row r="76" ht="14.25" customHeight="1">
      <c r="D76" s="82"/>
    </row>
    <row r="77" ht="14.25" customHeight="1">
      <c r="D77" s="82"/>
    </row>
    <row r="78" ht="14.25" customHeight="1">
      <c r="D78" s="82"/>
    </row>
    <row r="79" ht="14.25" customHeight="1">
      <c r="D79" s="82"/>
    </row>
    <row r="80" ht="14.25" customHeight="1">
      <c r="D80" s="82"/>
    </row>
    <row r="81" ht="14.25" customHeight="1">
      <c r="D81" s="82"/>
    </row>
    <row r="82" ht="14.25" customHeight="1">
      <c r="D82" s="82"/>
    </row>
    <row r="83" ht="14.25" customHeight="1">
      <c r="D83" s="82"/>
    </row>
    <row r="84" ht="14.25" customHeight="1">
      <c r="D84" s="82"/>
    </row>
    <row r="85" ht="14.25" customHeight="1">
      <c r="D85" s="82"/>
    </row>
    <row r="86" ht="14.25" customHeight="1">
      <c r="D86" s="82"/>
    </row>
    <row r="87" ht="14.25" customHeight="1">
      <c r="D87" s="82"/>
    </row>
    <row r="88" ht="14.25" customHeight="1">
      <c r="D88" s="82"/>
    </row>
    <row r="89" ht="14.25" customHeight="1">
      <c r="D89" s="82"/>
    </row>
    <row r="90" ht="14.25" customHeight="1">
      <c r="D90" s="82"/>
    </row>
    <row r="91" ht="14.25" customHeight="1">
      <c r="D91" s="82"/>
    </row>
    <row r="92" ht="14.25" customHeight="1">
      <c r="D92" s="82"/>
    </row>
    <row r="93" ht="14.25" customHeight="1">
      <c r="D93" s="82"/>
    </row>
    <row r="94" ht="14.25" customHeight="1">
      <c r="D94" s="82"/>
    </row>
    <row r="95" ht="14.25" customHeight="1">
      <c r="D95" s="82"/>
    </row>
    <row r="96" ht="14.25" customHeight="1">
      <c r="D96" s="82"/>
    </row>
    <row r="97" ht="14.25" customHeight="1">
      <c r="D97" s="82"/>
    </row>
    <row r="98" ht="14.25" customHeight="1">
      <c r="D98" s="82"/>
    </row>
    <row r="99" ht="14.25" customHeight="1">
      <c r="D99" s="82"/>
    </row>
    <row r="100" ht="14.25" customHeight="1">
      <c r="D100" s="82"/>
    </row>
  </sheetData>
  <mergeCells count="25">
    <mergeCell ref="F29:G29"/>
    <mergeCell ref="F28:G28"/>
    <mergeCell ref="F23:G23"/>
    <mergeCell ref="F31:G31"/>
    <mergeCell ref="F30:G30"/>
    <mergeCell ref="F27:G27"/>
    <mergeCell ref="F24:G24"/>
    <mergeCell ref="F25:G25"/>
    <mergeCell ref="F26:G26"/>
    <mergeCell ref="F33:G33"/>
    <mergeCell ref="F32:G32"/>
    <mergeCell ref="G36:K36"/>
    <mergeCell ref="B19:C19"/>
    <mergeCell ref="B4:C4"/>
    <mergeCell ref="B5:C5"/>
    <mergeCell ref="B3:C3"/>
    <mergeCell ref="A1:G1"/>
    <mergeCell ref="B6:C6"/>
    <mergeCell ref="B36:B38"/>
    <mergeCell ref="A36:A38"/>
    <mergeCell ref="C36:F36"/>
    <mergeCell ref="F20:G20"/>
    <mergeCell ref="F22:G22"/>
    <mergeCell ref="F21:G21"/>
    <mergeCell ref="A19:A20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D21&gt;C21</formula>
    </cfRule>
  </conditionalFormatting>
  <conditionalFormatting sqref="E21">
    <cfRule type="expression" dxfId="2" priority="3" stopIfTrue="1">
      <formula>AND(D21&gt;=B21,D21&lt;=C21)</formula>
    </cfRule>
  </conditionalFormatting>
  <conditionalFormatting sqref="E21">
    <cfRule type="expression" dxfId="3" priority="4" stopIfTrue="1">
      <formula>D21&lt;B21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6">
    <cfRule type="expression" dxfId="0" priority="9" stopIfTrue="1">
      <formula>$D$26=""</formula>
    </cfRule>
  </conditionalFormatting>
  <conditionalFormatting sqref="E26">
    <cfRule type="expression" dxfId="1" priority="10" stopIfTrue="1">
      <formula>D26&gt;$C$26</formula>
    </cfRule>
  </conditionalFormatting>
  <conditionalFormatting sqref="E26">
    <cfRule type="expression" dxfId="2" priority="11" stopIfTrue="1">
      <formula>AND(D26&gt;=$B$26,D26&lt;=$C$26)</formula>
    </cfRule>
  </conditionalFormatting>
  <conditionalFormatting sqref="E26">
    <cfRule type="expression" dxfId="3" priority="12" stopIfTrue="1">
      <formula>D26&lt;$B$26</formula>
    </cfRule>
  </conditionalFormatting>
  <conditionalFormatting sqref="E27">
    <cfRule type="expression" dxfId="0" priority="13" stopIfTrue="1">
      <formula>$D$27=""</formula>
    </cfRule>
  </conditionalFormatting>
  <conditionalFormatting sqref="E27">
    <cfRule type="expression" dxfId="1" priority="14" stopIfTrue="1">
      <formula>$D$27&gt;$C$27</formula>
    </cfRule>
  </conditionalFormatting>
  <conditionalFormatting sqref="E27">
    <cfRule type="expression" dxfId="2" priority="15" stopIfTrue="1">
      <formula>AND(D27&gt;=$B$27,D27&lt;=$C$27)</formula>
    </cfRule>
  </conditionalFormatting>
  <conditionalFormatting sqref="E27">
    <cfRule type="expression" dxfId="3" priority="16" stopIfTrue="1">
      <formula>D27&lt;$B$27</formula>
    </cfRule>
  </conditionalFormatting>
  <conditionalFormatting sqref="E23">
    <cfRule type="expression" dxfId="0" priority="17" stopIfTrue="1">
      <formula>$D$23=""</formula>
    </cfRule>
  </conditionalFormatting>
  <conditionalFormatting sqref="E23">
    <cfRule type="expression" dxfId="1" priority="18" stopIfTrue="1">
      <formula>$D$23&gt;$C$23</formula>
    </cfRule>
  </conditionalFormatting>
  <conditionalFormatting sqref="E23">
    <cfRule type="expression" dxfId="2" priority="19" stopIfTrue="1">
      <formula>AND(D23&gt;=$B$23,D23&lt;=$C$23)</formula>
    </cfRule>
  </conditionalFormatting>
  <conditionalFormatting sqref="E23">
    <cfRule type="expression" dxfId="3" priority="20" stopIfTrue="1">
      <formula>$D$23&lt;$B$23</formula>
    </cfRule>
  </conditionalFormatting>
  <conditionalFormatting sqref="E28">
    <cfRule type="expression" dxfId="0" priority="21" stopIfTrue="1">
      <formula>$D$28=""</formula>
    </cfRule>
  </conditionalFormatting>
  <conditionalFormatting sqref="E28">
    <cfRule type="expression" dxfId="1" priority="22" stopIfTrue="1">
      <formula>D28&gt;C28</formula>
    </cfRule>
  </conditionalFormatting>
  <conditionalFormatting sqref="E28">
    <cfRule type="expression" dxfId="2" priority="23" stopIfTrue="1">
      <formula>AND(D28&gt;=B28,D28&lt;=C28)</formula>
    </cfRule>
  </conditionalFormatting>
  <conditionalFormatting sqref="E28">
    <cfRule type="expression" dxfId="3" priority="24" stopIfTrue="1">
      <formula>D28&lt;B28</formula>
    </cfRule>
  </conditionalFormatting>
  <conditionalFormatting sqref="E29">
    <cfRule type="expression" dxfId="0" priority="25" stopIfTrue="1">
      <formula>$D$29=""</formula>
    </cfRule>
  </conditionalFormatting>
  <conditionalFormatting sqref="E29">
    <cfRule type="expression" dxfId="1" priority="26" stopIfTrue="1">
      <formula>D29&gt;C29</formula>
    </cfRule>
  </conditionalFormatting>
  <conditionalFormatting sqref="E29">
    <cfRule type="expression" dxfId="2" priority="27" stopIfTrue="1">
      <formula>AND(D29&gt;=B29,D29&lt;=C29)</formula>
    </cfRule>
  </conditionalFormatting>
  <conditionalFormatting sqref="E29">
    <cfRule type="expression" dxfId="3" priority="28" stopIfTrue="1">
      <formula>D29&lt;B29</formula>
    </cfRule>
  </conditionalFormatting>
  <conditionalFormatting sqref="E32">
    <cfRule type="expression" dxfId="0" priority="29" stopIfTrue="1">
      <formula>$D$32=""</formula>
    </cfRule>
  </conditionalFormatting>
  <conditionalFormatting sqref="E32">
    <cfRule type="expression" dxfId="2" priority="30" stopIfTrue="1">
      <formula>$D$32="OK"</formula>
    </cfRule>
  </conditionalFormatting>
  <conditionalFormatting sqref="E32">
    <cfRule type="expression" dxfId="1" priority="31" stopIfTrue="1">
      <formula>$D$32&lt;&gt;"OK"</formula>
    </cfRule>
  </conditionalFormatting>
  <conditionalFormatting sqref="E31">
    <cfRule type="expression" dxfId="0" priority="32" stopIfTrue="1">
      <formula>$D$31=""</formula>
    </cfRule>
  </conditionalFormatting>
  <conditionalFormatting sqref="E31">
    <cfRule type="expression" dxfId="2" priority="33" stopIfTrue="1">
      <formula>$D$31="OK"</formula>
    </cfRule>
  </conditionalFormatting>
  <conditionalFormatting sqref="E31">
    <cfRule type="expression" dxfId="1" priority="34" stopIfTrue="1">
      <formula>$D$31&lt;&gt;"OK"</formula>
    </cfRule>
  </conditionalFormatting>
  <conditionalFormatting sqref="E24">
    <cfRule type="expression" dxfId="0" priority="35" stopIfTrue="1">
      <formula>$D$24=""</formula>
    </cfRule>
  </conditionalFormatting>
  <conditionalFormatting sqref="E24">
    <cfRule type="expression" dxfId="1" priority="36" stopIfTrue="1">
      <formula>D24&gt;$C$24</formula>
    </cfRule>
  </conditionalFormatting>
  <conditionalFormatting sqref="E24">
    <cfRule type="expression" dxfId="2" priority="37" stopIfTrue="1">
      <formula>AND(D24&gt;=$B$24,D24&lt;=$C$24)</formula>
    </cfRule>
  </conditionalFormatting>
  <conditionalFormatting sqref="E24">
    <cfRule type="expression" dxfId="3" priority="38" stopIfTrue="1">
      <formula>D24&lt;$B$24</formula>
    </cfRule>
  </conditionalFormatting>
  <conditionalFormatting sqref="E25">
    <cfRule type="expression" dxfId="0" priority="39" stopIfTrue="1">
      <formula>$D$25=""</formula>
    </cfRule>
  </conditionalFormatting>
  <conditionalFormatting sqref="E25">
    <cfRule type="expression" dxfId="1" priority="40" stopIfTrue="1">
      <formula>$D$25&gt;=$C$25</formula>
    </cfRule>
  </conditionalFormatting>
  <conditionalFormatting sqref="E25">
    <cfRule type="expression" dxfId="2" priority="41" stopIfTrue="1">
      <formula>AND($D$25&gt;=$B$25,$D$25&lt;=$C$25)</formula>
    </cfRule>
  </conditionalFormatting>
  <conditionalFormatting sqref="E25">
    <cfRule type="expression" dxfId="3" priority="42" stopIfTrue="1">
      <formula>$D$25&lt;$B$25</formula>
    </cfRule>
  </conditionalFormatting>
  <conditionalFormatting sqref="E30">
    <cfRule type="expression" dxfId="0" priority="43" stopIfTrue="1">
      <formula>$D$30=""</formula>
    </cfRule>
  </conditionalFormatting>
  <conditionalFormatting sqref="E30">
    <cfRule type="expression" dxfId="2" priority="44" stopIfTrue="1">
      <formula>$D$30="NO"</formula>
    </cfRule>
  </conditionalFormatting>
  <conditionalFormatting sqref="E30">
    <cfRule type="expression" dxfId="1" priority="45" stopIfTrue="1">
      <formula>$D$30&lt;&gt;"NO"</formula>
    </cfRule>
  </conditionalFormatting>
  <conditionalFormatting sqref="E33">
    <cfRule type="expression" dxfId="0" priority="46" stopIfTrue="1">
      <formula>$D$33=""</formula>
    </cfRule>
  </conditionalFormatting>
  <conditionalFormatting sqref="E33">
    <cfRule type="expression" dxfId="2" priority="47" stopIfTrue="1">
      <formula>$D$33="BUEN ESTADO"</formula>
    </cfRule>
  </conditionalFormatting>
  <conditionalFormatting sqref="E33">
    <cfRule type="expression" dxfId="3" priority="48" stopIfTrue="1">
      <formula>$D$33&lt;&gt;"BUEN ESTADO"</formula>
    </cfRule>
  </conditionalFormatting>
  <conditionalFormatting sqref="F39">
    <cfRule type="expression" dxfId="0" priority="49" stopIfTrue="1">
      <formula>$E$39=""</formula>
    </cfRule>
  </conditionalFormatting>
  <conditionalFormatting sqref="F39">
    <cfRule type="expression" dxfId="2" priority="50" stopIfTrue="1">
      <formula>$E$39&lt;=$B$39</formula>
    </cfRule>
  </conditionalFormatting>
  <conditionalFormatting sqref="F39">
    <cfRule type="expression" dxfId="1" priority="51" stopIfTrue="1">
      <formula>$E$39&gt;$B$39</formula>
    </cfRule>
  </conditionalFormatting>
  <conditionalFormatting sqref="J39">
    <cfRule type="expression" dxfId="0" priority="52" stopIfTrue="1">
      <formula>$I$39=""</formula>
    </cfRule>
  </conditionalFormatting>
  <conditionalFormatting sqref="J39">
    <cfRule type="expression" dxfId="2" priority="53" stopIfTrue="1">
      <formula>$I$39&lt;=$B$39</formula>
    </cfRule>
  </conditionalFormatting>
  <conditionalFormatting sqref="J39">
    <cfRule type="expression" dxfId="1" priority="54" stopIfTrue="1">
      <formula>$I$39&gt;$B$39</formula>
    </cfRule>
  </conditionalFormatting>
  <dataValidations>
    <dataValidation type="list" allowBlank="1" showErrorMessage="1" sqref="D33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31:D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8.43"/>
    <col customWidth="1" min="2" max="2" width="15.57"/>
    <col customWidth="1" min="3" max="3" width="14.71"/>
    <col customWidth="1" min="4" max="4" width="20.14"/>
    <col customWidth="1" min="5" max="5" width="19.57"/>
    <col customWidth="1" min="6" max="6" width="19.86"/>
    <col customWidth="1" min="7" max="7" width="20.14"/>
    <col customWidth="1" min="8" max="8" width="19.86"/>
    <col customWidth="1" min="9" max="9" width="19.29"/>
    <col customWidth="1" min="10" max="10" width="19.86"/>
    <col customWidth="1" min="11" max="11" width="29.29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>
      <c r="A3" s="6" t="s">
        <v>2</v>
      </c>
      <c r="B3" s="7" t="s">
        <v>3</v>
      </c>
      <c r="C3" s="8"/>
      <c r="D3" s="9" t="s">
        <v>4</v>
      </c>
      <c r="E3" s="10">
        <v>1.193085162E9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3.0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14.25" customHeight="1">
      <c r="A18" s="42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83">
        <v>44888.0</v>
      </c>
      <c r="F19" s="26" t="s">
        <v>38</v>
      </c>
      <c r="G19" s="84">
        <v>0.5854166666686069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4.25" customHeight="1">
      <c r="A21" s="49" t="s">
        <v>43</v>
      </c>
      <c r="B21" s="50">
        <v>8.0</v>
      </c>
      <c r="C21" s="51">
        <v>47.0</v>
      </c>
      <c r="D21" s="85">
        <v>33.1</v>
      </c>
      <c r="E21" s="52" t="s">
        <v>31</v>
      </c>
      <c r="F21" s="53"/>
      <c r="G21" s="54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4.25" customHeight="1">
      <c r="A22" s="55" t="s">
        <v>44</v>
      </c>
      <c r="B22" s="56">
        <v>40.0</v>
      </c>
      <c r="C22" s="57">
        <v>59.0</v>
      </c>
      <c r="D22" s="86">
        <v>47.7</v>
      </c>
      <c r="E22" s="58" t="s">
        <v>31</v>
      </c>
      <c r="F22" s="59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55" t="s">
        <v>45</v>
      </c>
      <c r="B23" s="56">
        <v>250.0</v>
      </c>
      <c r="C23" s="57">
        <v>1000.0</v>
      </c>
      <c r="D23" s="86">
        <v>722.3</v>
      </c>
      <c r="E23" s="58" t="s">
        <v>31</v>
      </c>
      <c r="F23" s="59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55" t="s">
        <v>46</v>
      </c>
      <c r="B24" s="56">
        <v>0.35</v>
      </c>
      <c r="C24" s="57">
        <v>1.5</v>
      </c>
      <c r="D24" s="86">
        <v>1.053</v>
      </c>
      <c r="E24" s="58" t="s">
        <v>31</v>
      </c>
      <c r="F24" s="59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55" t="s">
        <v>47</v>
      </c>
      <c r="B25" s="56">
        <v>1.14</v>
      </c>
      <c r="C25" s="57">
        <v>1.18</v>
      </c>
      <c r="D25" s="86">
        <v>1.154672</v>
      </c>
      <c r="E25" s="58" t="s">
        <v>31</v>
      </c>
      <c r="F25" s="59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55" t="s">
        <v>48</v>
      </c>
      <c r="B26" s="56">
        <v>-130.0</v>
      </c>
      <c r="C26" s="57">
        <v>-100.0</v>
      </c>
      <c r="D26" s="86">
        <v>-105.0</v>
      </c>
      <c r="E26" s="58" t="s">
        <v>31</v>
      </c>
      <c r="F26" s="59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4.25" customHeight="1">
      <c r="A27" s="55" t="s">
        <v>49</v>
      </c>
      <c r="B27" s="56">
        <v>150000.0</v>
      </c>
      <c r="C27" s="57">
        <v>300000.0</v>
      </c>
      <c r="D27" s="86">
        <v>197415.0</v>
      </c>
      <c r="E27" s="58" t="s">
        <v>31</v>
      </c>
      <c r="F27" s="13"/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55" t="s">
        <v>50</v>
      </c>
      <c r="B28" s="56">
        <v>100.0</v>
      </c>
      <c r="C28" s="57">
        <v>100.0</v>
      </c>
      <c r="D28" s="87">
        <v>100.0</v>
      </c>
      <c r="E28" s="61" t="s">
        <v>31</v>
      </c>
      <c r="F28" s="13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55" t="s">
        <v>51</v>
      </c>
      <c r="B29" s="56">
        <v>0.0</v>
      </c>
      <c r="C29" s="57">
        <v>10000.0</v>
      </c>
      <c r="D29" s="86">
        <v>0.212</v>
      </c>
      <c r="E29" s="61" t="s">
        <v>31</v>
      </c>
      <c r="F29" s="13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4.25" customHeight="1">
      <c r="A30" s="55" t="s">
        <v>52</v>
      </c>
      <c r="B30" s="62" t="s">
        <v>53</v>
      </c>
      <c r="C30" s="63" t="s">
        <v>53</v>
      </c>
      <c r="D30" s="56" t="s">
        <v>54</v>
      </c>
      <c r="E30" s="39" t="s">
        <v>31</v>
      </c>
      <c r="F30" s="59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4.25" customHeight="1">
      <c r="A31" s="55" t="s">
        <v>55</v>
      </c>
      <c r="B31" s="62" t="s">
        <v>53</v>
      </c>
      <c r="C31" s="63" t="s">
        <v>53</v>
      </c>
      <c r="D31" s="56" t="s">
        <v>32</v>
      </c>
      <c r="E31" s="39" t="s">
        <v>31</v>
      </c>
      <c r="F31" s="59"/>
      <c r="G31" s="1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55" t="s">
        <v>56</v>
      </c>
      <c r="B32" s="62" t="s">
        <v>53</v>
      </c>
      <c r="C32" s="63" t="s">
        <v>53</v>
      </c>
      <c r="D32" s="56" t="s">
        <v>32</v>
      </c>
      <c r="E32" s="64" t="s">
        <v>31</v>
      </c>
      <c r="F32" s="59"/>
      <c r="G32" s="14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14.25" customHeight="1">
      <c r="A33" s="65" t="s">
        <v>57</v>
      </c>
      <c r="B33" s="66" t="s">
        <v>53</v>
      </c>
      <c r="C33" s="67" t="s">
        <v>53</v>
      </c>
      <c r="D33" s="68" t="s">
        <v>70</v>
      </c>
      <c r="E33" s="69" t="s">
        <v>31</v>
      </c>
      <c r="F33" s="70"/>
      <c r="G33" s="7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14.25" customHeight="1">
      <c r="A34" s="11" t="s">
        <v>60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ht="14.25" customHeight="1">
      <c r="A35" s="42" t="s">
        <v>61</v>
      </c>
      <c r="B35" s="11"/>
      <c r="C35" s="11"/>
      <c r="D35" s="11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ht="18.0" customHeight="1">
      <c r="A36" s="43" t="s">
        <v>35</v>
      </c>
      <c r="B36" s="43" t="s">
        <v>62</v>
      </c>
      <c r="C36" s="44" t="s">
        <v>63</v>
      </c>
      <c r="D36" s="72"/>
      <c r="E36" s="72"/>
      <c r="F36" s="45"/>
      <c r="G36" s="44" t="s">
        <v>64</v>
      </c>
      <c r="H36" s="72"/>
      <c r="I36" s="72"/>
      <c r="J36" s="72"/>
      <c r="K36" s="45"/>
      <c r="L36" s="11"/>
      <c r="M36" s="11"/>
      <c r="N36" s="11"/>
      <c r="O36" s="11"/>
      <c r="P36" s="11"/>
      <c r="Q36" s="11"/>
    </row>
    <row r="37" ht="15.75" customHeight="1">
      <c r="A37" s="73"/>
      <c r="B37" s="73"/>
      <c r="C37" s="26" t="s">
        <v>37</v>
      </c>
      <c r="D37" s="46"/>
      <c r="E37" s="26" t="s">
        <v>38</v>
      </c>
      <c r="F37" s="47"/>
      <c r="G37" s="26" t="s">
        <v>37</v>
      </c>
      <c r="H37" s="46"/>
      <c r="I37" s="26" t="s">
        <v>38</v>
      </c>
      <c r="J37" s="47"/>
      <c r="K37" s="74"/>
      <c r="L37" s="11"/>
      <c r="M37" s="11"/>
      <c r="N37" s="11"/>
      <c r="O37" s="11"/>
      <c r="P37" s="11"/>
      <c r="Q37" s="11"/>
    </row>
    <row r="38" ht="27.0" customHeight="1">
      <c r="A38" s="48"/>
      <c r="B38" s="48"/>
      <c r="C38" s="26" t="s">
        <v>65</v>
      </c>
      <c r="D38" s="26" t="s">
        <v>66</v>
      </c>
      <c r="E38" s="26" t="s">
        <v>67</v>
      </c>
      <c r="F38" s="26" t="s">
        <v>28</v>
      </c>
      <c r="G38" s="26" t="s">
        <v>65</v>
      </c>
      <c r="H38" s="26" t="s">
        <v>66</v>
      </c>
      <c r="I38" s="26" t="s">
        <v>67</v>
      </c>
      <c r="J38" s="26" t="s">
        <v>28</v>
      </c>
      <c r="K38" s="26" t="s">
        <v>42</v>
      </c>
      <c r="L38" s="11"/>
      <c r="M38" s="11"/>
      <c r="N38" s="11"/>
      <c r="O38" s="11"/>
      <c r="P38" s="11"/>
      <c r="Q38" s="11"/>
    </row>
    <row r="39" ht="14.25" customHeight="1">
      <c r="A39" s="75" t="s">
        <v>68</v>
      </c>
      <c r="B39" s="76">
        <v>0.041</v>
      </c>
      <c r="C39" s="77"/>
      <c r="D39" s="78"/>
      <c r="E39" s="76" t="str">
        <f>IFERROR(ABS(D39-C39)/D39,"")</f>
        <v/>
      </c>
      <c r="F39" s="79" t="s">
        <v>31</v>
      </c>
      <c r="G39" s="77"/>
      <c r="H39" s="78"/>
      <c r="I39" s="80" t="str">
        <f>IFERROR(ABS(H39-G39)/H39,"")</f>
        <v/>
      </c>
      <c r="J39" s="81" t="s">
        <v>31</v>
      </c>
      <c r="K39" s="78"/>
      <c r="L39" s="11"/>
      <c r="M39" s="11"/>
      <c r="N39" s="11"/>
      <c r="O39" s="11"/>
      <c r="P39" s="11"/>
      <c r="Q39" s="11"/>
    </row>
    <row r="40" ht="14.25" customHeight="1">
      <c r="A40" t="s">
        <v>73</v>
      </c>
    </row>
    <row r="41" ht="14.25" customHeight="1">
      <c r="D41" s="82"/>
    </row>
    <row r="42" ht="14.25" customHeight="1">
      <c r="D42" s="82"/>
    </row>
    <row r="43" ht="14.25" customHeight="1">
      <c r="D43" s="82"/>
    </row>
    <row r="44" ht="14.25" customHeight="1">
      <c r="D44" s="82"/>
    </row>
    <row r="45" ht="14.25" customHeight="1">
      <c r="D45" s="82"/>
    </row>
    <row r="46" ht="14.25" customHeight="1">
      <c r="D46" s="82"/>
    </row>
    <row r="47" ht="14.25" customHeight="1">
      <c r="D47" s="82"/>
    </row>
    <row r="48" ht="14.25" customHeight="1">
      <c r="D48" s="82"/>
    </row>
    <row r="49" ht="14.25" customHeight="1">
      <c r="D49" s="82"/>
    </row>
    <row r="50" ht="14.25" customHeight="1">
      <c r="D50" s="82"/>
    </row>
    <row r="51" ht="14.25" customHeight="1">
      <c r="D51" s="82"/>
    </row>
    <row r="52" ht="14.25" customHeight="1">
      <c r="D52" s="82"/>
    </row>
    <row r="53" ht="14.25" customHeight="1">
      <c r="D53" s="82"/>
    </row>
    <row r="54" ht="14.25" customHeight="1">
      <c r="D54" s="82"/>
    </row>
    <row r="55" ht="14.25" customHeight="1">
      <c r="D55" s="82"/>
    </row>
    <row r="56" ht="14.25" customHeight="1">
      <c r="D56" s="82"/>
    </row>
    <row r="57" ht="14.25" customHeight="1">
      <c r="D57" s="82"/>
    </row>
    <row r="58" ht="14.25" customHeight="1">
      <c r="D58" s="82"/>
    </row>
    <row r="59" ht="14.25" customHeight="1">
      <c r="D59" s="82"/>
    </row>
    <row r="60" ht="14.25" customHeight="1">
      <c r="D60" s="82"/>
    </row>
    <row r="61" ht="14.25" customHeight="1">
      <c r="D61" s="82"/>
    </row>
    <row r="62" ht="14.25" customHeight="1">
      <c r="D62" s="82"/>
    </row>
    <row r="63" ht="14.25" customHeight="1">
      <c r="D63" s="82"/>
    </row>
    <row r="64" ht="14.25" customHeight="1">
      <c r="D64" s="82"/>
    </row>
    <row r="65" ht="14.25" customHeight="1">
      <c r="D65" s="82"/>
    </row>
    <row r="66" ht="14.25" customHeight="1">
      <c r="D66" s="82"/>
    </row>
    <row r="67" ht="14.25" customHeight="1">
      <c r="D67" s="82"/>
    </row>
    <row r="68" ht="14.25" customHeight="1">
      <c r="D68" s="82"/>
    </row>
    <row r="69" ht="14.25" customHeight="1">
      <c r="D69" s="82"/>
    </row>
    <row r="70" ht="14.25" customHeight="1">
      <c r="D70" s="82"/>
    </row>
    <row r="71" ht="14.25" customHeight="1">
      <c r="D71" s="82"/>
    </row>
    <row r="72" ht="14.25" customHeight="1">
      <c r="D72" s="82"/>
    </row>
    <row r="73" ht="14.25" customHeight="1">
      <c r="D73" s="82"/>
    </row>
    <row r="74" ht="14.25" customHeight="1">
      <c r="D74" s="82"/>
    </row>
    <row r="75" ht="14.25" customHeight="1">
      <c r="D75" s="82"/>
    </row>
    <row r="76" ht="14.25" customHeight="1">
      <c r="D76" s="82"/>
    </row>
    <row r="77" ht="14.25" customHeight="1">
      <c r="D77" s="82"/>
    </row>
    <row r="78" ht="14.25" customHeight="1">
      <c r="D78" s="82"/>
    </row>
    <row r="79" ht="14.25" customHeight="1">
      <c r="D79" s="82"/>
    </row>
    <row r="80" ht="14.25" customHeight="1">
      <c r="D80" s="82"/>
    </row>
    <row r="81" ht="14.25" customHeight="1">
      <c r="D81" s="82"/>
    </row>
    <row r="82" ht="14.25" customHeight="1">
      <c r="D82" s="82"/>
    </row>
    <row r="83" ht="14.25" customHeight="1">
      <c r="D83" s="82"/>
    </row>
    <row r="84" ht="14.25" customHeight="1">
      <c r="D84" s="82"/>
    </row>
    <row r="85" ht="14.25" customHeight="1">
      <c r="D85" s="82"/>
    </row>
    <row r="86" ht="14.25" customHeight="1">
      <c r="D86" s="82"/>
    </row>
    <row r="87" ht="14.25" customHeight="1">
      <c r="D87" s="82"/>
    </row>
    <row r="88" ht="14.25" customHeight="1">
      <c r="D88" s="82"/>
    </row>
    <row r="89" ht="14.25" customHeight="1">
      <c r="D89" s="82"/>
    </row>
    <row r="90" ht="14.25" customHeight="1">
      <c r="D90" s="82"/>
    </row>
    <row r="91" ht="14.25" customHeight="1">
      <c r="D91" s="82"/>
    </row>
    <row r="92" ht="14.25" customHeight="1">
      <c r="D92" s="82"/>
    </row>
    <row r="93" ht="14.25" customHeight="1">
      <c r="D93" s="82"/>
    </row>
    <row r="94" ht="14.25" customHeight="1">
      <c r="D94" s="82"/>
    </row>
    <row r="95" ht="14.25" customHeight="1">
      <c r="D95" s="82"/>
    </row>
    <row r="96" ht="14.25" customHeight="1">
      <c r="D96" s="82"/>
    </row>
    <row r="97" ht="14.25" customHeight="1">
      <c r="D97" s="82"/>
    </row>
    <row r="98" ht="14.25" customHeight="1">
      <c r="D98" s="82"/>
    </row>
    <row r="99" ht="14.25" customHeight="1">
      <c r="D99" s="82"/>
    </row>
    <row r="100" ht="14.25" customHeight="1">
      <c r="D100" s="82"/>
    </row>
  </sheetData>
  <mergeCells count="25">
    <mergeCell ref="F33:G33"/>
    <mergeCell ref="F32:G32"/>
    <mergeCell ref="G36:K36"/>
    <mergeCell ref="B36:B38"/>
    <mergeCell ref="A36:A38"/>
    <mergeCell ref="C36:F36"/>
    <mergeCell ref="F29:G29"/>
    <mergeCell ref="F28:G28"/>
    <mergeCell ref="F23:G23"/>
    <mergeCell ref="F31:G31"/>
    <mergeCell ref="F30:G30"/>
    <mergeCell ref="F27:G27"/>
    <mergeCell ref="F24:G24"/>
    <mergeCell ref="B19:C19"/>
    <mergeCell ref="F20:G20"/>
    <mergeCell ref="F22:G22"/>
    <mergeCell ref="F21:G21"/>
    <mergeCell ref="F25:G25"/>
    <mergeCell ref="F26:G26"/>
    <mergeCell ref="B4:C4"/>
    <mergeCell ref="B5:C5"/>
    <mergeCell ref="B3:C3"/>
    <mergeCell ref="A1:G1"/>
    <mergeCell ref="B6:C6"/>
    <mergeCell ref="A19:A20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D21&gt;C21</formula>
    </cfRule>
  </conditionalFormatting>
  <conditionalFormatting sqref="E21">
    <cfRule type="expression" dxfId="2" priority="3" stopIfTrue="1">
      <formula>AND(D21&gt;=B21,D21&lt;=C21)</formula>
    </cfRule>
  </conditionalFormatting>
  <conditionalFormatting sqref="E21">
    <cfRule type="expression" dxfId="3" priority="4" stopIfTrue="1">
      <formula>D21&lt;B21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6">
    <cfRule type="expression" dxfId="0" priority="9" stopIfTrue="1">
      <formula>$D$26=""</formula>
    </cfRule>
  </conditionalFormatting>
  <conditionalFormatting sqref="E26">
    <cfRule type="expression" dxfId="1" priority="10" stopIfTrue="1">
      <formula>D26&gt;$C$26</formula>
    </cfRule>
  </conditionalFormatting>
  <conditionalFormatting sqref="E26">
    <cfRule type="expression" dxfId="2" priority="11" stopIfTrue="1">
      <formula>AND(D26&gt;=$B$26,D26&lt;=$C$26)</formula>
    </cfRule>
  </conditionalFormatting>
  <conditionalFormatting sqref="E26">
    <cfRule type="expression" dxfId="3" priority="12" stopIfTrue="1">
      <formula>D26&lt;$B$26</formula>
    </cfRule>
  </conditionalFormatting>
  <conditionalFormatting sqref="E27">
    <cfRule type="expression" dxfId="0" priority="13" stopIfTrue="1">
      <formula>$D$27=""</formula>
    </cfRule>
  </conditionalFormatting>
  <conditionalFormatting sqref="E27">
    <cfRule type="expression" dxfId="1" priority="14" stopIfTrue="1">
      <formula>$D$27&gt;$C$27</formula>
    </cfRule>
  </conditionalFormatting>
  <conditionalFormatting sqref="E27">
    <cfRule type="expression" dxfId="2" priority="15" stopIfTrue="1">
      <formula>AND(D27&gt;=$B$27,D27&lt;=$C$27)</formula>
    </cfRule>
  </conditionalFormatting>
  <conditionalFormatting sqref="E27">
    <cfRule type="expression" dxfId="3" priority="16" stopIfTrue="1">
      <formula>D27&lt;$B$27</formula>
    </cfRule>
  </conditionalFormatting>
  <conditionalFormatting sqref="E23">
    <cfRule type="expression" dxfId="0" priority="17" stopIfTrue="1">
      <formula>$D$23=""</formula>
    </cfRule>
  </conditionalFormatting>
  <conditionalFormatting sqref="E23">
    <cfRule type="expression" dxfId="1" priority="18" stopIfTrue="1">
      <formula>$D$23&gt;$C$23</formula>
    </cfRule>
  </conditionalFormatting>
  <conditionalFormatting sqref="E23">
    <cfRule type="expression" dxfId="2" priority="19" stopIfTrue="1">
      <formula>AND(D23&gt;=$B$23,D23&lt;=$C$23)</formula>
    </cfRule>
  </conditionalFormatting>
  <conditionalFormatting sqref="E23">
    <cfRule type="expression" dxfId="3" priority="20" stopIfTrue="1">
      <formula>$D$23&lt;$B$23</formula>
    </cfRule>
  </conditionalFormatting>
  <conditionalFormatting sqref="E28">
    <cfRule type="expression" dxfId="0" priority="21" stopIfTrue="1">
      <formula>$D$28=""</formula>
    </cfRule>
  </conditionalFormatting>
  <conditionalFormatting sqref="E28">
    <cfRule type="expression" dxfId="1" priority="22" stopIfTrue="1">
      <formula>D28&gt;C28</formula>
    </cfRule>
  </conditionalFormatting>
  <conditionalFormatting sqref="E28">
    <cfRule type="expression" dxfId="2" priority="23" stopIfTrue="1">
      <formula>AND(D28&gt;=B28,D28&lt;=C28)</formula>
    </cfRule>
  </conditionalFormatting>
  <conditionalFormatting sqref="E28">
    <cfRule type="expression" dxfId="3" priority="24" stopIfTrue="1">
      <formula>D28&lt;B28</formula>
    </cfRule>
  </conditionalFormatting>
  <conditionalFormatting sqref="E29">
    <cfRule type="expression" dxfId="0" priority="25" stopIfTrue="1">
      <formula>$D$29=""</formula>
    </cfRule>
  </conditionalFormatting>
  <conditionalFormatting sqref="E29">
    <cfRule type="expression" dxfId="1" priority="26" stopIfTrue="1">
      <formula>D29&gt;C29</formula>
    </cfRule>
  </conditionalFormatting>
  <conditionalFormatting sqref="E29">
    <cfRule type="expression" dxfId="2" priority="27" stopIfTrue="1">
      <formula>AND(D29&gt;=B29,D29&lt;=C29)</formula>
    </cfRule>
  </conditionalFormatting>
  <conditionalFormatting sqref="E29">
    <cfRule type="expression" dxfId="3" priority="28" stopIfTrue="1">
      <formula>D29&lt;B29</formula>
    </cfRule>
  </conditionalFormatting>
  <conditionalFormatting sqref="E32">
    <cfRule type="expression" dxfId="0" priority="29" stopIfTrue="1">
      <formula>$D$32=""</formula>
    </cfRule>
  </conditionalFormatting>
  <conditionalFormatting sqref="E32">
    <cfRule type="expression" dxfId="2" priority="30" stopIfTrue="1">
      <formula>$D$32="OK"</formula>
    </cfRule>
  </conditionalFormatting>
  <conditionalFormatting sqref="E32">
    <cfRule type="expression" dxfId="1" priority="31" stopIfTrue="1">
      <formula>$D$32&lt;&gt;"OK"</formula>
    </cfRule>
  </conditionalFormatting>
  <conditionalFormatting sqref="E31">
    <cfRule type="expression" dxfId="0" priority="32" stopIfTrue="1">
      <formula>$D$31=""</formula>
    </cfRule>
  </conditionalFormatting>
  <conditionalFormatting sqref="E31">
    <cfRule type="expression" dxfId="2" priority="33" stopIfTrue="1">
      <formula>$D$31="OK"</formula>
    </cfRule>
  </conditionalFormatting>
  <conditionalFormatting sqref="E31">
    <cfRule type="expression" dxfId="1" priority="34" stopIfTrue="1">
      <formula>$D$31&lt;&gt;"OK"</formula>
    </cfRule>
  </conditionalFormatting>
  <conditionalFormatting sqref="E24">
    <cfRule type="expression" dxfId="0" priority="35" stopIfTrue="1">
      <formula>$D$24=""</formula>
    </cfRule>
  </conditionalFormatting>
  <conditionalFormatting sqref="E24">
    <cfRule type="expression" dxfId="1" priority="36" stopIfTrue="1">
      <formula>D24&gt;$C$24</formula>
    </cfRule>
  </conditionalFormatting>
  <conditionalFormatting sqref="E24">
    <cfRule type="expression" dxfId="2" priority="37" stopIfTrue="1">
      <formula>AND(D24&gt;=$B$24,D24&lt;=$C$24)</formula>
    </cfRule>
  </conditionalFormatting>
  <conditionalFormatting sqref="E24">
    <cfRule type="expression" dxfId="3" priority="38" stopIfTrue="1">
      <formula>D24&lt;$B$24</formula>
    </cfRule>
  </conditionalFormatting>
  <conditionalFormatting sqref="E25">
    <cfRule type="expression" dxfId="0" priority="39" stopIfTrue="1">
      <formula>$D$25=""</formula>
    </cfRule>
  </conditionalFormatting>
  <conditionalFormatting sqref="E25">
    <cfRule type="expression" dxfId="1" priority="40" stopIfTrue="1">
      <formula>$D$25&gt;=$C$25</formula>
    </cfRule>
  </conditionalFormatting>
  <conditionalFormatting sqref="E25">
    <cfRule type="expression" dxfId="2" priority="41" stopIfTrue="1">
      <formula>AND($D$25&gt;=$B$25,$D$25&lt;=$C$25)</formula>
    </cfRule>
  </conditionalFormatting>
  <conditionalFormatting sqref="E25">
    <cfRule type="expression" dxfId="3" priority="42" stopIfTrue="1">
      <formula>$D$25&lt;$B$25</formula>
    </cfRule>
  </conditionalFormatting>
  <conditionalFormatting sqref="E30">
    <cfRule type="expression" dxfId="0" priority="43" stopIfTrue="1">
      <formula>$D$30=""</formula>
    </cfRule>
  </conditionalFormatting>
  <conditionalFormatting sqref="E30">
    <cfRule type="expression" dxfId="2" priority="44" stopIfTrue="1">
      <formula>$D$30="NO"</formula>
    </cfRule>
  </conditionalFormatting>
  <conditionalFormatting sqref="E30">
    <cfRule type="expression" dxfId="1" priority="45" stopIfTrue="1">
      <formula>$D$30&lt;&gt;"NO"</formula>
    </cfRule>
  </conditionalFormatting>
  <conditionalFormatting sqref="E33">
    <cfRule type="expression" dxfId="0" priority="46" stopIfTrue="1">
      <formula>$D$33=""</formula>
    </cfRule>
  </conditionalFormatting>
  <conditionalFormatting sqref="E33">
    <cfRule type="expression" dxfId="2" priority="47" stopIfTrue="1">
      <formula>$D$33="BUEN ESTADO"</formula>
    </cfRule>
  </conditionalFormatting>
  <conditionalFormatting sqref="E33">
    <cfRule type="expression" dxfId="3" priority="48" stopIfTrue="1">
      <formula>$D$33&lt;&gt;"BUEN ESTADO"</formula>
    </cfRule>
  </conditionalFormatting>
  <conditionalFormatting sqref="F39">
    <cfRule type="expression" dxfId="0" priority="49" stopIfTrue="1">
      <formula>$E$39=""</formula>
    </cfRule>
  </conditionalFormatting>
  <conditionalFormatting sqref="F39">
    <cfRule type="expression" dxfId="2" priority="50" stopIfTrue="1">
      <formula>$E$39&lt;=$B$39</formula>
    </cfRule>
  </conditionalFormatting>
  <conditionalFormatting sqref="F39">
    <cfRule type="expression" dxfId="1" priority="51" stopIfTrue="1">
      <formula>$E$39&gt;$B$39</formula>
    </cfRule>
  </conditionalFormatting>
  <conditionalFormatting sqref="J39">
    <cfRule type="expression" dxfId="0" priority="52" stopIfTrue="1">
      <formula>$I$39=""</formula>
    </cfRule>
  </conditionalFormatting>
  <conditionalFormatting sqref="J39">
    <cfRule type="expression" dxfId="2" priority="53" stopIfTrue="1">
      <formula>$I$39&lt;=$B$39</formula>
    </cfRule>
  </conditionalFormatting>
  <conditionalFormatting sqref="J39">
    <cfRule type="expression" dxfId="1" priority="54" stopIfTrue="1">
      <formula>$I$39&gt;$B$39</formula>
    </cfRule>
  </conditionalFormatting>
  <dataValidations>
    <dataValidation type="list" allowBlank="1" showErrorMessage="1" sqref="D33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31:D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1" ht="14.25" customHeight="1">
      <c r="A1" s="2"/>
    </row>
    <row r="2" ht="14.25" customHeight="1">
      <c r="B2" t="s">
        <v>70</v>
      </c>
      <c r="C2" t="s">
        <v>32</v>
      </c>
      <c r="D2" t="s">
        <v>74</v>
      </c>
    </row>
    <row r="3" ht="14.25" customHeight="1">
      <c r="B3" t="s">
        <v>58</v>
      </c>
      <c r="C3" t="s">
        <v>75</v>
      </c>
      <c r="D3" t="s">
        <v>54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2022-09-19T02:00:01Z</dcterms:modified>
</cp:coreProperties>
</file>